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Obveze 2026\Polugodišnji\UV\"/>
    </mc:Choice>
  </mc:AlternateContent>
  <bookViews>
    <workbookView xWindow="0" yWindow="0" windowWidth="29010" windowHeight="11670" firstSheet="2" activeTab="3"/>
  </bookViews>
  <sheets>
    <sheet name="NASLOV" sheetId="1" r:id="rId1"/>
    <sheet name="Naslov I" sheetId="13" r:id="rId2"/>
    <sheet name="SAŽETAK" sheetId="10" r:id="rId3"/>
    <sheet name="Vrste prihoda i izvori" sheetId="7" r:id="rId4"/>
    <sheet name="Rashodi -funkcijska" sheetId="9" r:id="rId5"/>
    <sheet name="Rashodi po Izvorima" sheetId="11" r:id="rId6"/>
    <sheet name="Prihodi i rashodi ek.klasifikac" sheetId="12" r:id="rId7"/>
    <sheet name="Posebni dio, org.klasifika" sheetId="3" r:id="rId8"/>
  </sheets>
  <definedNames>
    <definedName name="_xlnm.Print_Area" localSheetId="0">NASLOV!$A$1:$H$13</definedName>
    <definedName name="_xlnm.Print_Area" localSheetId="7">'Posebni dio, org.klasifika'!$A$1:$E$102</definedName>
    <definedName name="_xlnm.Print_Area" localSheetId="3">'Vrste prihoda i izvori'!$A$1:$G$117</definedName>
  </definedNames>
  <calcPr calcId="162913"/>
</workbook>
</file>

<file path=xl/calcChain.xml><?xml version="1.0" encoding="utf-8"?>
<calcChain xmlns="http://schemas.openxmlformats.org/spreadsheetml/2006/main">
  <c r="F120" i="3" l="1"/>
  <c r="F119" i="3"/>
  <c r="E146" i="3" l="1"/>
  <c r="D118" i="3"/>
  <c r="E118" i="3"/>
  <c r="E156" i="3"/>
  <c r="E155" i="3" s="1"/>
  <c r="D156" i="3"/>
  <c r="D155" i="3" s="1"/>
  <c r="F156" i="3" l="1"/>
  <c r="F155" i="3"/>
  <c r="E179" i="3"/>
  <c r="D179" i="3"/>
  <c r="F179" i="3" l="1"/>
  <c r="J40" i="12"/>
  <c r="J45" i="12"/>
  <c r="J52" i="12"/>
  <c r="J39" i="12" s="1"/>
  <c r="J55" i="12"/>
  <c r="E31" i="7" l="1"/>
  <c r="F31" i="7"/>
  <c r="D31" i="7"/>
  <c r="C45" i="7"/>
  <c r="G44" i="7"/>
  <c r="F43" i="7"/>
  <c r="G43" i="7" s="1"/>
  <c r="D43" i="7"/>
  <c r="E43" i="7"/>
  <c r="F18" i="7"/>
  <c r="B12" i="9"/>
  <c r="J26" i="10"/>
  <c r="K26" i="10"/>
  <c r="K25" i="10"/>
  <c r="K24" i="10"/>
  <c r="C42" i="7" l="1"/>
  <c r="C18" i="7"/>
  <c r="J24" i="10" l="1"/>
  <c r="J25" i="10"/>
  <c r="G23" i="10"/>
  <c r="F26" i="10"/>
  <c r="I26" i="10"/>
  <c r="J12" i="10" l="1"/>
  <c r="J13" i="10"/>
  <c r="K12" i="10"/>
  <c r="K13" i="10"/>
  <c r="K9" i="10"/>
  <c r="J9" i="10"/>
  <c r="F14" i="10" l="1"/>
  <c r="F11" i="10"/>
  <c r="E175" i="3"/>
  <c r="F178" i="3"/>
  <c r="F174" i="3"/>
  <c r="F173" i="3"/>
  <c r="F172" i="3"/>
  <c r="F169" i="3"/>
  <c r="F167" i="3"/>
  <c r="F165" i="3"/>
  <c r="F164" i="3"/>
  <c r="E163" i="3"/>
  <c r="E166" i="3"/>
  <c r="E168" i="3"/>
  <c r="E171" i="3"/>
  <c r="C161" i="3"/>
  <c r="D168" i="3"/>
  <c r="D175" i="3"/>
  <c r="D171" i="3"/>
  <c r="D170" i="3" s="1"/>
  <c r="D166" i="3"/>
  <c r="D163" i="3"/>
  <c r="C146" i="3"/>
  <c r="C145" i="3" s="1"/>
  <c r="C59" i="3"/>
  <c r="D111" i="3"/>
  <c r="F100" i="3"/>
  <c r="E99" i="3"/>
  <c r="D99" i="3"/>
  <c r="C160" i="3" l="1"/>
  <c r="C159" i="3" s="1"/>
  <c r="C158" i="3" s="1"/>
  <c r="F175" i="3"/>
  <c r="F166" i="3"/>
  <c r="F171" i="3"/>
  <c r="F168" i="3"/>
  <c r="D162" i="3"/>
  <c r="D161" i="3" s="1"/>
  <c r="F163" i="3"/>
  <c r="E170" i="3"/>
  <c r="F170" i="3" s="1"/>
  <c r="E162" i="3"/>
  <c r="F15" i="10"/>
  <c r="F99" i="3"/>
  <c r="D160" i="3" l="1"/>
  <c r="D159" i="3" s="1"/>
  <c r="D158" i="3" s="1"/>
  <c r="F162" i="3"/>
  <c r="E161" i="3"/>
  <c r="E160" i="3" s="1"/>
  <c r="F160" i="3" l="1"/>
  <c r="E159" i="3"/>
  <c r="E158" i="3" s="1"/>
  <c r="F158" i="3" s="1"/>
  <c r="F161" i="3"/>
  <c r="C64" i="3"/>
  <c r="D64" i="3"/>
  <c r="E64" i="3"/>
  <c r="F86" i="3"/>
  <c r="F85" i="3"/>
  <c r="F83" i="3"/>
  <c r="F82" i="3"/>
  <c r="F81" i="3"/>
  <c r="D89" i="3"/>
  <c r="D88" i="3" s="1"/>
  <c r="D87" i="3" s="1"/>
  <c r="E89" i="3"/>
  <c r="E88" i="3" s="1"/>
  <c r="E87" i="3" s="1"/>
  <c r="C89" i="3"/>
  <c r="C88" i="3" s="1"/>
  <c r="C87" i="3" s="1"/>
  <c r="D31" i="3"/>
  <c r="H32" i="7"/>
  <c r="G32" i="7"/>
  <c r="H43" i="7"/>
  <c r="H44" i="7"/>
  <c r="D42" i="7"/>
  <c r="D45" i="7" s="1"/>
  <c r="E42" i="7"/>
  <c r="E45" i="7" s="1"/>
  <c r="F42" i="7"/>
  <c r="C31" i="7"/>
  <c r="F159" i="3" l="1"/>
  <c r="F45" i="7"/>
  <c r="G42" i="7"/>
  <c r="H45" i="7"/>
  <c r="H42" i="7"/>
  <c r="I79" i="12" l="1"/>
  <c r="H79" i="12"/>
  <c r="J31" i="12"/>
  <c r="G82" i="12"/>
  <c r="G81" i="12" s="1"/>
  <c r="G79" i="12" s="1"/>
  <c r="G77" i="12"/>
  <c r="G76" i="12" s="1"/>
  <c r="G73" i="12"/>
  <c r="G72" i="12" s="1"/>
  <c r="G64" i="12"/>
  <c r="G62" i="12"/>
  <c r="G52" i="12"/>
  <c r="G45" i="12"/>
  <c r="G40" i="12"/>
  <c r="G36" i="12"/>
  <c r="G34" i="12"/>
  <c r="G31" i="12"/>
  <c r="G39" i="12" l="1"/>
  <c r="G30" i="12"/>
  <c r="G29" i="12" s="1"/>
  <c r="G28" i="12" s="1"/>
  <c r="G22" i="12"/>
  <c r="G21" i="12"/>
  <c r="G19" i="12"/>
  <c r="G16" i="12"/>
  <c r="G13" i="12"/>
  <c r="G12" i="12" s="1"/>
  <c r="G11" i="12" s="1"/>
  <c r="B11" i="9" l="1"/>
  <c r="D187" i="3" l="1"/>
  <c r="C185" i="3"/>
  <c r="C204" i="3"/>
  <c r="E206" i="3"/>
  <c r="E205" i="3" s="1"/>
  <c r="E204" i="3" s="1"/>
  <c r="E199" i="3" s="1"/>
  <c r="D206" i="3"/>
  <c r="D205" i="3" s="1"/>
  <c r="D204" i="3" s="1"/>
  <c r="F203" i="3"/>
  <c r="F202" i="3"/>
  <c r="F201" i="3"/>
  <c r="F200" i="3"/>
  <c r="D199" i="3"/>
  <c r="F198" i="3"/>
  <c r="F197" i="3"/>
  <c r="F196" i="3"/>
  <c r="E195" i="3"/>
  <c r="D195" i="3"/>
  <c r="F193" i="3"/>
  <c r="E192" i="3"/>
  <c r="D192" i="3"/>
  <c r="F191" i="3"/>
  <c r="E190" i="3"/>
  <c r="D190" i="3"/>
  <c r="F189" i="3"/>
  <c r="F188" i="3"/>
  <c r="E187" i="3"/>
  <c r="F190" i="3" l="1"/>
  <c r="F192" i="3"/>
  <c r="C184" i="3"/>
  <c r="C183" i="3" s="1"/>
  <c r="C182" i="3" s="1"/>
  <c r="F195" i="3"/>
  <c r="D194" i="3"/>
  <c r="D186" i="3"/>
  <c r="F187" i="3"/>
  <c r="E194" i="3"/>
  <c r="F199" i="3"/>
  <c r="E186" i="3"/>
  <c r="D185" i="3" l="1"/>
  <c r="D184" i="3" s="1"/>
  <c r="D183" i="3" s="1"/>
  <c r="D182" i="3" s="1"/>
  <c r="F194" i="3"/>
  <c r="F186" i="3"/>
  <c r="E185" i="3"/>
  <c r="F185" i="3" l="1"/>
  <c r="E184" i="3"/>
  <c r="F184" i="3" l="1"/>
  <c r="E183" i="3"/>
  <c r="F183" i="3" l="1"/>
  <c r="E182" i="3"/>
  <c r="C131" i="3"/>
  <c r="C130" i="3" s="1"/>
  <c r="C116" i="3"/>
  <c r="C95" i="3"/>
  <c r="C94" i="3" s="1"/>
  <c r="C93" i="3" s="1"/>
  <c r="C107" i="3"/>
  <c r="C106" i="3" s="1"/>
  <c r="C105" i="3" s="1"/>
  <c r="C78" i="3"/>
  <c r="C77" i="3" s="1"/>
  <c r="C76" i="3" s="1"/>
  <c r="C72" i="3"/>
  <c r="C71" i="3" s="1"/>
  <c r="C67" i="3"/>
  <c r="C66" i="3" s="1"/>
  <c r="C9" i="3"/>
  <c r="C8" i="3" s="1"/>
  <c r="C129" i="3" l="1"/>
  <c r="C7" i="3"/>
  <c r="K32" i="12"/>
  <c r="K33" i="12"/>
  <c r="K35" i="12"/>
  <c r="K37" i="12"/>
  <c r="K38" i="12"/>
  <c r="K41" i="12"/>
  <c r="K42" i="12"/>
  <c r="K43" i="12"/>
  <c r="K46" i="12"/>
  <c r="K47" i="12"/>
  <c r="K48" i="12"/>
  <c r="K49" i="12"/>
  <c r="K50" i="12"/>
  <c r="K53" i="12"/>
  <c r="K54" i="12"/>
  <c r="K55" i="12"/>
  <c r="K56" i="12"/>
  <c r="K57" i="12"/>
  <c r="K58" i="12"/>
  <c r="K59" i="12"/>
  <c r="K60" i="12"/>
  <c r="K61" i="12"/>
  <c r="K65" i="12"/>
  <c r="K66" i="12"/>
  <c r="K68" i="12"/>
  <c r="K69" i="12"/>
  <c r="K70" i="12"/>
  <c r="K75" i="12"/>
  <c r="K83" i="12"/>
  <c r="J82" i="12"/>
  <c r="J81" i="12" s="1"/>
  <c r="J79" i="12" s="1"/>
  <c r="J77" i="12"/>
  <c r="J76" i="12" s="1"/>
  <c r="L76" i="12" s="1"/>
  <c r="J73" i="12"/>
  <c r="J72" i="12" s="1"/>
  <c r="J64" i="12"/>
  <c r="K64" i="12" s="1"/>
  <c r="J62" i="12"/>
  <c r="K52" i="12"/>
  <c r="K45" i="12"/>
  <c r="J36" i="12"/>
  <c r="K36" i="12" s="1"/>
  <c r="J34" i="12"/>
  <c r="K34" i="12" s="1"/>
  <c r="I29" i="12"/>
  <c r="H29" i="12"/>
  <c r="K31" i="12"/>
  <c r="L24" i="12"/>
  <c r="L20" i="12"/>
  <c r="L23" i="12"/>
  <c r="K24" i="12"/>
  <c r="K20" i="12"/>
  <c r="K23" i="12"/>
  <c r="H16" i="12"/>
  <c r="I16" i="12"/>
  <c r="J16" i="12"/>
  <c r="H19" i="12"/>
  <c r="I19" i="12"/>
  <c r="J19" i="12"/>
  <c r="H22" i="12"/>
  <c r="H21" i="12" s="1"/>
  <c r="I22" i="12"/>
  <c r="J22" i="12"/>
  <c r="J21" i="12" s="1"/>
  <c r="I13" i="12"/>
  <c r="H13" i="12"/>
  <c r="C6" i="3" l="1"/>
  <c r="K81" i="12"/>
  <c r="L81" i="12"/>
  <c r="K79" i="12"/>
  <c r="L79" i="12"/>
  <c r="K82" i="12"/>
  <c r="L72" i="12"/>
  <c r="K72" i="12"/>
  <c r="K73" i="12"/>
  <c r="L39" i="12"/>
  <c r="K40" i="12"/>
  <c r="H28" i="12"/>
  <c r="I28" i="12"/>
  <c r="J30" i="12"/>
  <c r="K19" i="12"/>
  <c r="I12" i="12"/>
  <c r="K22" i="12"/>
  <c r="H12" i="12"/>
  <c r="H11" i="12" s="1"/>
  <c r="K14" i="12"/>
  <c r="K21" i="12"/>
  <c r="L22" i="12"/>
  <c r="I21" i="12"/>
  <c r="L19" i="12"/>
  <c r="L14" i="12"/>
  <c r="J13" i="12"/>
  <c r="I11" i="12" l="1"/>
  <c r="K39" i="12"/>
  <c r="L30" i="12"/>
  <c r="J29" i="12"/>
  <c r="K30" i="12"/>
  <c r="L21" i="12"/>
  <c r="L13" i="12"/>
  <c r="J12" i="12"/>
  <c r="K13" i="12"/>
  <c r="L29" i="12" l="1"/>
  <c r="J28" i="12"/>
  <c r="L28" i="12"/>
  <c r="K29" i="12"/>
  <c r="L12" i="12"/>
  <c r="J11" i="12"/>
  <c r="K12" i="12"/>
  <c r="G26" i="10"/>
  <c r="G14" i="10"/>
  <c r="G11" i="10"/>
  <c r="K28" i="12" l="1"/>
  <c r="G15" i="10"/>
  <c r="G27" i="10" s="1"/>
  <c r="K11" i="12"/>
  <c r="L11" i="12"/>
  <c r="D35" i="7" l="1"/>
  <c r="D11" i="7"/>
  <c r="D8" i="7"/>
  <c r="D20" i="7"/>
  <c r="D18" i="7"/>
  <c r="B7" i="11"/>
  <c r="B10" i="11"/>
  <c r="B15" i="11"/>
  <c r="B12" i="11" s="1"/>
  <c r="C12" i="9"/>
  <c r="C11" i="9" s="1"/>
  <c r="D50" i="7" l="1"/>
  <c r="B6" i="11"/>
  <c r="E17" i="11"/>
  <c r="E8" i="11"/>
  <c r="E9" i="11"/>
  <c r="E11" i="11"/>
  <c r="E13" i="11"/>
  <c r="E14" i="11"/>
  <c r="E16" i="11"/>
  <c r="D15" i="11"/>
  <c r="C15" i="11"/>
  <c r="C12" i="11" s="1"/>
  <c r="D10" i="11"/>
  <c r="C10" i="11"/>
  <c r="D7" i="11"/>
  <c r="C7" i="11"/>
  <c r="D12" i="11" l="1"/>
  <c r="E12" i="11"/>
  <c r="E10" i="11"/>
  <c r="E7" i="11"/>
  <c r="E15" i="11"/>
  <c r="D6" i="11"/>
  <c r="C6" i="11"/>
  <c r="E6" i="11" l="1"/>
  <c r="H26" i="10"/>
  <c r="H23" i="10"/>
  <c r="F23" i="10"/>
  <c r="I14" i="10"/>
  <c r="J14" i="10" s="1"/>
  <c r="H14" i="10"/>
  <c r="K14" i="10" s="1"/>
  <c r="I11" i="10"/>
  <c r="J11" i="10" s="1"/>
  <c r="H11" i="10"/>
  <c r="K11" i="10" s="1"/>
  <c r="I15" i="10" l="1"/>
  <c r="I27" i="10" s="1"/>
  <c r="H15" i="10"/>
  <c r="H27" i="10" s="1"/>
  <c r="F27" i="10"/>
  <c r="E151" i="3" l="1"/>
  <c r="D151" i="3"/>
  <c r="F137" i="3"/>
  <c r="E136" i="3"/>
  <c r="D136" i="3"/>
  <c r="E111" i="3"/>
  <c r="D127" i="3"/>
  <c r="E101" i="3"/>
  <c r="F103" i="3"/>
  <c r="F102" i="3"/>
  <c r="F98" i="3"/>
  <c r="F75" i="3"/>
  <c r="E73" i="3"/>
  <c r="D74" i="3"/>
  <c r="D73" i="3" s="1"/>
  <c r="F136" i="3" l="1"/>
  <c r="F111" i="3"/>
  <c r="E18" i="7" l="1"/>
  <c r="E8" i="7"/>
  <c r="C8" i="7"/>
  <c r="F35" i="7" l="1"/>
  <c r="E35" i="7"/>
  <c r="C35" i="7"/>
  <c r="F20" i="7"/>
  <c r="E20" i="7"/>
  <c r="C20" i="7"/>
  <c r="H19" i="7"/>
  <c r="G19" i="7"/>
  <c r="G18" i="7"/>
  <c r="C11" i="7"/>
  <c r="H10" i="7"/>
  <c r="G10" i="7"/>
  <c r="G9" i="7"/>
  <c r="H9" i="7"/>
  <c r="F8" i="7"/>
  <c r="H8" i="7" s="1"/>
  <c r="H31" i="7" l="1"/>
  <c r="G31" i="7"/>
  <c r="C50" i="7"/>
  <c r="E11" i="7"/>
  <c r="E50" i="7" s="1"/>
  <c r="H18" i="7"/>
  <c r="H35" i="7"/>
  <c r="H20" i="7"/>
  <c r="F11" i="7"/>
  <c r="G8" i="7"/>
  <c r="G20" i="7"/>
  <c r="F50" i="7" l="1"/>
  <c r="H11" i="7"/>
  <c r="G11" i="7"/>
  <c r="G50" i="7" l="1"/>
  <c r="H50" i="7"/>
  <c r="E141" i="3" l="1"/>
  <c r="E140" i="3" s="1"/>
  <c r="D141" i="3"/>
  <c r="D140" i="3" s="1"/>
  <c r="D153" i="3"/>
  <c r="E153" i="3"/>
  <c r="E138" i="3"/>
  <c r="D138" i="3"/>
  <c r="E127" i="3"/>
  <c r="D148" i="3"/>
  <c r="E148" i="3"/>
  <c r="F149" i="3"/>
  <c r="F150" i="3"/>
  <c r="F154" i="3"/>
  <c r="F157" i="3"/>
  <c r="F143" i="3"/>
  <c r="F142" i="3"/>
  <c r="F139" i="3"/>
  <c r="F134" i="3"/>
  <c r="E133" i="3"/>
  <c r="D133" i="3"/>
  <c r="E132" i="3" l="1"/>
  <c r="E147" i="3"/>
  <c r="D147" i="3"/>
  <c r="D132" i="3"/>
  <c r="D131" i="3" s="1"/>
  <c r="D130" i="3" s="1"/>
  <c r="F148" i="3"/>
  <c r="F133" i="3"/>
  <c r="E122" i="3"/>
  <c r="D122" i="3"/>
  <c r="D121" i="3" s="1"/>
  <c r="F126" i="3"/>
  <c r="F124" i="3"/>
  <c r="F123" i="3"/>
  <c r="E117" i="3"/>
  <c r="D117" i="3"/>
  <c r="F115" i="3"/>
  <c r="F114" i="3"/>
  <c r="F113" i="3"/>
  <c r="F112" i="3"/>
  <c r="F110" i="3"/>
  <c r="E109" i="3"/>
  <c r="D109" i="3"/>
  <c r="E97" i="3"/>
  <c r="E96" i="3" s="1"/>
  <c r="D97" i="3"/>
  <c r="D101" i="3"/>
  <c r="F101" i="3" s="1"/>
  <c r="E84" i="3"/>
  <c r="D80" i="3"/>
  <c r="D84" i="3"/>
  <c r="F70" i="3"/>
  <c r="D69" i="3"/>
  <c r="D68" i="3" s="1"/>
  <c r="D67" i="3" s="1"/>
  <c r="F63" i="3"/>
  <c r="F62" i="3"/>
  <c r="F58" i="3"/>
  <c r="F57" i="3"/>
  <c r="F54" i="3"/>
  <c r="F53" i="3"/>
  <c r="F52" i="3"/>
  <c r="F49" i="3"/>
  <c r="F48" i="3"/>
  <c r="F47" i="3"/>
  <c r="F46" i="3"/>
  <c r="F45" i="3"/>
  <c r="F44" i="3"/>
  <c r="F43" i="3"/>
  <c r="F41" i="3"/>
  <c r="F39" i="3"/>
  <c r="F38" i="3"/>
  <c r="F37" i="3"/>
  <c r="F36" i="3"/>
  <c r="F35" i="3"/>
  <c r="F34" i="3"/>
  <c r="F33" i="3"/>
  <c r="F32" i="3"/>
  <c r="F30" i="3"/>
  <c r="F29" i="3"/>
  <c r="F28" i="3"/>
  <c r="F27" i="3"/>
  <c r="F26" i="3"/>
  <c r="F24" i="3"/>
  <c r="F23" i="3"/>
  <c r="F22" i="3"/>
  <c r="F21" i="3"/>
  <c r="F17" i="3"/>
  <c r="F15" i="3"/>
  <c r="F13" i="3"/>
  <c r="F12" i="3"/>
  <c r="E25" i="3"/>
  <c r="E20" i="3"/>
  <c r="E16" i="3"/>
  <c r="E11" i="3"/>
  <c r="E42" i="3"/>
  <c r="D11" i="3"/>
  <c r="E31" i="3"/>
  <c r="E51" i="3"/>
  <c r="E50" i="3" s="1"/>
  <c r="D51" i="3"/>
  <c r="D50" i="3" s="1"/>
  <c r="E56" i="3"/>
  <c r="E55" i="3" s="1"/>
  <c r="D56" i="3"/>
  <c r="E61" i="3"/>
  <c r="E60" i="3" s="1"/>
  <c r="D61" i="3"/>
  <c r="D60" i="3" s="1"/>
  <c r="D42" i="3"/>
  <c r="E40" i="3"/>
  <c r="D40" i="3"/>
  <c r="D25" i="3"/>
  <c r="E14" i="3"/>
  <c r="D14" i="3"/>
  <c r="D16" i="3"/>
  <c r="D20" i="3"/>
  <c r="F84" i="3" l="1"/>
  <c r="D146" i="3"/>
  <c r="D145" i="3" s="1"/>
  <c r="D96" i="3"/>
  <c r="F146" i="3"/>
  <c r="D116" i="3"/>
  <c r="F97" i="3"/>
  <c r="D108" i="3"/>
  <c r="D107" i="3" s="1"/>
  <c r="E145" i="3"/>
  <c r="E129" i="3" s="1"/>
  <c r="E108" i="3"/>
  <c r="E107" i="3" s="1"/>
  <c r="F122" i="3"/>
  <c r="F56" i="3"/>
  <c r="D79" i="3"/>
  <c r="E95" i="3"/>
  <c r="F50" i="3"/>
  <c r="F40" i="3"/>
  <c r="F20" i="3"/>
  <c r="F61" i="3"/>
  <c r="F51" i="3"/>
  <c r="D10" i="3"/>
  <c r="F42" i="3"/>
  <c r="F25" i="3"/>
  <c r="F16" i="3"/>
  <c r="F11" i="3"/>
  <c r="F31" i="3"/>
  <c r="F14" i="3"/>
  <c r="E59" i="3"/>
  <c r="D59" i="3"/>
  <c r="E19" i="3"/>
  <c r="D19" i="3"/>
  <c r="D55" i="3"/>
  <c r="F55" i="3" s="1"/>
  <c r="E10" i="3"/>
  <c r="E9" i="3" l="1"/>
  <c r="E8" i="3" s="1"/>
  <c r="F96" i="3"/>
  <c r="D95" i="3"/>
  <c r="D94" i="3" s="1"/>
  <c r="D93" i="3" s="1"/>
  <c r="F108" i="3"/>
  <c r="E94" i="3"/>
  <c r="E93" i="3" s="1"/>
  <c r="D9" i="3"/>
  <c r="D8" i="3" s="1"/>
  <c r="F59" i="3"/>
  <c r="F60" i="3"/>
  <c r="F93" i="3" l="1"/>
  <c r="F94" i="3"/>
  <c r="F95" i="3"/>
  <c r="F153" i="3"/>
  <c r="F147" i="3" l="1"/>
  <c r="G13" i="9"/>
  <c r="G14" i="9"/>
  <c r="F13" i="9"/>
  <c r="F14" i="9"/>
  <c r="D12" i="9"/>
  <c r="D11" i="9" s="1"/>
  <c r="E12" i="9"/>
  <c r="G12" i="9" l="1"/>
  <c r="E11" i="9"/>
  <c r="F182" i="3"/>
  <c r="F12" i="9"/>
  <c r="E69" i="3"/>
  <c r="F69" i="3" s="1"/>
  <c r="D66" i="3"/>
  <c r="D72" i="3"/>
  <c r="D71" i="3" s="1"/>
  <c r="D78" i="3"/>
  <c r="E80" i="3"/>
  <c r="E79" i="3" l="1"/>
  <c r="F79" i="3" s="1"/>
  <c r="F80" i="3"/>
  <c r="D77" i="3"/>
  <c r="D76" i="3" s="1"/>
  <c r="F11" i="9"/>
  <c r="G11" i="9"/>
  <c r="D7" i="3"/>
  <c r="E68" i="3"/>
  <c r="E67" i="3" s="1"/>
  <c r="E78" i="3" l="1"/>
  <c r="F68" i="3"/>
  <c r="F10" i="3"/>
  <c r="E74" i="3"/>
  <c r="F74" i="3" s="1"/>
  <c r="E77" i="3" l="1"/>
  <c r="E76" i="3" s="1"/>
  <c r="F78" i="3"/>
  <c r="E66" i="3"/>
  <c r="F67" i="3"/>
  <c r="F66" i="3" s="1"/>
  <c r="F77" i="3" l="1"/>
  <c r="F73" i="3"/>
  <c r="E72" i="3"/>
  <c r="E71" i="3" s="1"/>
  <c r="F71" i="3" s="1"/>
  <c r="F76" i="3" l="1"/>
  <c r="E7" i="3"/>
  <c r="F138" i="3"/>
  <c r="F132" i="3" l="1"/>
  <c r="E121" i="3" l="1"/>
  <c r="E116" i="3" l="1"/>
  <c r="E106" i="3" s="1"/>
  <c r="F72" i="3" l="1"/>
  <c r="F9" i="3" l="1"/>
  <c r="F19" i="3"/>
  <c r="F8" i="3" l="1"/>
  <c r="F7" i="3" l="1"/>
  <c r="F107" i="3" l="1"/>
  <c r="E105" i="3" l="1"/>
  <c r="E131" i="3"/>
  <c r="F141" i="3"/>
  <c r="E130" i="3" l="1"/>
  <c r="F131" i="3"/>
  <c r="F140" i="3"/>
  <c r="F130" i="3" l="1"/>
  <c r="E6" i="3"/>
  <c r="D129" i="3" l="1"/>
  <c r="F145" i="3"/>
  <c r="F129" i="3" l="1"/>
  <c r="F121" i="3" l="1"/>
  <c r="D106" i="3" l="1"/>
  <c r="F116" i="3"/>
  <c r="D105" i="3" l="1"/>
  <c r="D6" i="3" s="1"/>
  <c r="F106" i="3"/>
  <c r="F6" i="3" l="1"/>
  <c r="F105" i="3"/>
</calcChain>
</file>

<file path=xl/sharedStrings.xml><?xml version="1.0" encoding="utf-8"?>
<sst xmlns="http://schemas.openxmlformats.org/spreadsheetml/2006/main" count="470" uniqueCount="207">
  <si>
    <t>Rashodi za zaposlene</t>
  </si>
  <si>
    <t>Materijalni rashodi</t>
  </si>
  <si>
    <t>Rashodi za nabavu nefinancijske imovine</t>
  </si>
  <si>
    <t>I. OPĆI DIO</t>
  </si>
  <si>
    <t>Opći prihodi i primici</t>
  </si>
  <si>
    <t>Rashodi poslovanja</t>
  </si>
  <si>
    <t xml:space="preserve">A. RAČUN PRIHODA I RASHODA </t>
  </si>
  <si>
    <t>RASHODI PREMA FUNKCIJSKOJ KLASIFIKACIJI</t>
  </si>
  <si>
    <t>BROJČANA OZNAKA I NAZIV</t>
  </si>
  <si>
    <t>Šifra</t>
  </si>
  <si>
    <t>Naziv</t>
  </si>
  <si>
    <t>Vlastiti prihodi</t>
  </si>
  <si>
    <t>II. POSEBNI DIO</t>
  </si>
  <si>
    <t>Naziv računa</t>
  </si>
  <si>
    <t>Izvor financiranja 3 Vlastiti prihodi</t>
  </si>
  <si>
    <t>Rashodi za usluge</t>
  </si>
  <si>
    <t>Nematerijalna imovina</t>
  </si>
  <si>
    <t>Postrojenja i oprema</t>
  </si>
  <si>
    <t>Plaće</t>
  </si>
  <si>
    <t>Doprinosi na plaće</t>
  </si>
  <si>
    <t>Ostali rashodi</t>
  </si>
  <si>
    <t>Nematerijalna proizvedena imovina</t>
  </si>
  <si>
    <t>Naknade troškova zaposlenima</t>
  </si>
  <si>
    <t>Rashodi za materijal i energiju</t>
  </si>
  <si>
    <t>Ostali nespomenuti rashodi poslovanja</t>
  </si>
  <si>
    <t>Ostali financijski rashodi</t>
  </si>
  <si>
    <t>Naknade za prijevoz, za rad na terenu i odvojeni život</t>
  </si>
  <si>
    <t>Stručno usavršavanje zaposlenika</t>
  </si>
  <si>
    <t>Uredski materijal i ostali materijalni rashodi</t>
  </si>
  <si>
    <t>Materijal i sirovine</t>
  </si>
  <si>
    <t>Zdravstvene i veterinarske usluge</t>
  </si>
  <si>
    <t>Intelektualne i osobne usluge</t>
  </si>
  <si>
    <t>Ostale usluge</t>
  </si>
  <si>
    <t>Zakupnine i najamnine</t>
  </si>
  <si>
    <t xml:space="preserve">Izvršenje tekuće godine </t>
  </si>
  <si>
    <t>Plaće za redovan rad</t>
  </si>
  <si>
    <t>Doprinosi za obvezno zdravstveno osiguranje</t>
  </si>
  <si>
    <t>Doprinosi za obvezno osiguranje u slučaju nezaposlenosti</t>
  </si>
  <si>
    <t>3211</t>
  </si>
  <si>
    <t>Službena putovanja</t>
  </si>
  <si>
    <t>3212</t>
  </si>
  <si>
    <t>Energija</t>
  </si>
  <si>
    <t>Materijal i dijelovi za tekuće i investicijsko održavanje</t>
  </si>
  <si>
    <t>Indeks</t>
  </si>
  <si>
    <t>Usluge telefona, pošte i prijevoza</t>
  </si>
  <si>
    <t>Usluge tekućeg i investicijskog održavanja</t>
  </si>
  <si>
    <t>Komunalne usluge</t>
  </si>
  <si>
    <t>Računalne usluge</t>
  </si>
  <si>
    <t>Reprezentacija</t>
  </si>
  <si>
    <t>Pristojbe i naknade</t>
  </si>
  <si>
    <t>Bankarske usluge i usluge platnog prometa</t>
  </si>
  <si>
    <t>Komunikacijska oprema</t>
  </si>
  <si>
    <t>Uredska oprema i namještaj</t>
  </si>
  <si>
    <t>4=3/2*100</t>
  </si>
  <si>
    <t xml:space="preserve">UKUPNO RASHODI </t>
  </si>
  <si>
    <t>Plaće za prekovremeni rad</t>
  </si>
  <si>
    <t>Ostale naiknade troškova zaposlenicima</t>
  </si>
  <si>
    <t>Ostali rashodi za zaposlene</t>
  </si>
  <si>
    <t>Sitan inventar i auto gume</t>
  </si>
  <si>
    <t>Službena, radna i zaštitna odjeća i obuća</t>
  </si>
  <si>
    <t>Usluge promidžbe i informiranja</t>
  </si>
  <si>
    <t>Naknade troškova osobama izvan radnog odnosa</t>
  </si>
  <si>
    <t>Naknade za rad pred. I izvršnih tijela</t>
  </si>
  <si>
    <t>Premije osiguranja</t>
  </si>
  <si>
    <t>Članarine i norme</t>
  </si>
  <si>
    <t>Troškovi sudskih postupaka</t>
  </si>
  <si>
    <t>Zatezne kamate</t>
  </si>
  <si>
    <t>Ostali nespomenuti financijski rashodi</t>
  </si>
  <si>
    <t>Financijski rahodi</t>
  </si>
  <si>
    <t>Oprema za održavanje i zaštitu</t>
  </si>
  <si>
    <t>Ostale kazne</t>
  </si>
  <si>
    <t>Naknadeštete zaposlenicima</t>
  </si>
  <si>
    <t>Kazne, penali i naknade štete</t>
  </si>
  <si>
    <t>Rashodi za nabavu proizv.dugotr.imovine</t>
  </si>
  <si>
    <t>A841001</t>
  </si>
  <si>
    <t>ADMINISTRACIJA I UPRAVLJANJE APPRRR</t>
  </si>
  <si>
    <t>P3001</t>
  </si>
  <si>
    <t>UPRAVLJANJE POLJOPRIVREDOM, RIBARSTVOM I RURALNIM RAZVOJEM</t>
  </si>
  <si>
    <t>Pomoći EU</t>
  </si>
  <si>
    <t>A841007</t>
  </si>
  <si>
    <t>ORGANIZACIJA MEĐUNARODNIH DOGAĐANJA</t>
  </si>
  <si>
    <t>USPOSTAVA INTEGRIRANOG ADMINISTRATIVNOG KONTROLNOG SUSTAVA - LPIS</t>
  </si>
  <si>
    <t>K650068</t>
  </si>
  <si>
    <t>K841002</t>
  </si>
  <si>
    <t>INFORMATIZACIJA</t>
  </si>
  <si>
    <t>Rashodi za nabavu neproizv.dugotr.imovine</t>
  </si>
  <si>
    <t>Licence</t>
  </si>
  <si>
    <t>Instrumenti, uređaji i strojevi</t>
  </si>
  <si>
    <t>Ulaganja u računalne programe</t>
  </si>
  <si>
    <t>T841008</t>
  </si>
  <si>
    <t>HRVATSKI ZEMLJIŠNI INFORMACIJSKI SUSTAV - CROLIS</t>
  </si>
  <si>
    <t>Sredstva učešća za pomoći</t>
  </si>
  <si>
    <t>P3004</t>
  </si>
  <si>
    <t>RURALNI RAZVOJ</t>
  </si>
  <si>
    <t>P3005</t>
  </si>
  <si>
    <t>RIBARSTVO</t>
  </si>
  <si>
    <t>12+564</t>
  </si>
  <si>
    <t>042 Poljoprivreda, šumarstvo, ribarstvo i lov</t>
  </si>
  <si>
    <t>0421 Poljoprivreda</t>
  </si>
  <si>
    <t>0423 Ribarstvo i lov</t>
  </si>
  <si>
    <t>PRIHODI PREMA EKONOMSKOJ KLASIFIKACIJI I IZVORIMA FINANCIRANJA</t>
  </si>
  <si>
    <t>Izvor financiranja 1 Opći prihodi i primici</t>
  </si>
  <si>
    <t>Račun prihoda/primitaka</t>
  </si>
  <si>
    <t>6=5/2*100</t>
  </si>
  <si>
    <t>7=5/4*100</t>
  </si>
  <si>
    <t>Prihodi iz nadležnog proračuna</t>
  </si>
  <si>
    <t xml:space="preserve">Prihodi iz nadležnog proračuna za financiranje rashoda poslovanja </t>
  </si>
  <si>
    <t xml:space="preserve">Prihodi iz nadležnog proračuna za financiranje rashoda za nabavu nefinanijske imovine 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</si>
  <si>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Opći prihodi i primici</t>
    </r>
  </si>
  <si>
    <t>Prihodi od prodaje proizvoda i roba te pruženih usluga, prihodi od donacija te povrati po protestiranim jamstvima</t>
  </si>
  <si>
    <t>Prihodi od prodaje proizvoda i usluga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</si>
  <si>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Vlastiti prihodi</t>
    </r>
  </si>
  <si>
    <t>Pomoći iz inozemstva od subjekata unutar općeg proračuna</t>
  </si>
  <si>
    <t>Tekuće pomoći od institucija i tijela EU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</si>
  <si>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Pomoći</t>
    </r>
  </si>
  <si>
    <t>Izvor financiranja 565 i 564 Fondovi EU</t>
  </si>
  <si>
    <t>Kapitalne pomoći od institucija i tijela EU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</si>
  <si>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Fondovi EU</t>
    </r>
  </si>
  <si>
    <t>UKUPNO PRIHODI POSLOVANJA</t>
  </si>
  <si>
    <t>Tekući prijenosi između proračunskih korisnika istog proračuna</t>
  </si>
  <si>
    <t>Tekući prijenosi između proračunskih korisnika istog proračuna temeljem prijenosa EU sredstava</t>
  </si>
  <si>
    <t>A. SAŽETAK RAČUNA PRIHODA I RASHODA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</si>
  <si>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</si>
  <si>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</si>
  <si>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</si>
  <si>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</si>
  <si>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</si>
  <si>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</si>
  <si>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</si>
  <si>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</si>
  <si>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</si>
  <si>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</si>
  <si>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</si>
  <si>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</si>
  <si>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</si>
  <si>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>NETO FINANCIRANJE</t>
  </si>
  <si>
    <t>VIŠAK / MANJAK + NETO FINANCIRANJE</t>
  </si>
  <si>
    <t>UKUPNI RASHODI</t>
  </si>
  <si>
    <t>1 Opći prihodi i primici</t>
  </si>
  <si>
    <t>11 Opći prihodi i primici</t>
  </si>
  <si>
    <t>12 Sredstva učešća za pomoći</t>
  </si>
  <si>
    <t>3 Vlastiti prihodi</t>
  </si>
  <si>
    <t>31 Vlastiti prihodi</t>
  </si>
  <si>
    <t>5 Pomoći</t>
  </si>
  <si>
    <t>56 Fondovi EU</t>
  </si>
  <si>
    <t xml:space="preserve"> RASHODI PREMA IZVORIMA FINANCIRANJA</t>
  </si>
  <si>
    <t>IZVRŠENJE FINANCIJSKOG PLANA PRORAČUNSKOG KORISNIKA DRŽAVNOG PRORAČUNA
ZA 2023. I PROJEKCIJE ZA 2024. I 2025. GODINU</t>
  </si>
  <si>
    <t>6(5/4*100)</t>
  </si>
  <si>
    <t xml:space="preserve"> RAČUN PRIHODA I RASHODA </t>
  </si>
  <si>
    <t xml:space="preserve">IZVJEŠTAJ O PRIHODIMA I RASHODIMA PREMA EKONOMSKOJ KLASIFIKACIJI </t>
  </si>
  <si>
    <t>INDEKS</t>
  </si>
  <si>
    <t>INDEKS**</t>
  </si>
  <si>
    <t>UKUPNO PRIHODI</t>
  </si>
  <si>
    <t>Prihodi poslovanja</t>
  </si>
  <si>
    <t>Pomoći iz inozemstva i od subjekata unutar općeg proračuna</t>
  </si>
  <si>
    <t>Pomoći od inozemnih vlada</t>
  </si>
  <si>
    <t>UKUPNO RASHODI</t>
  </si>
  <si>
    <t>Plaće (Bruto)</t>
  </si>
  <si>
    <t>Prihodi iz nadležnog proračuna za financiranje redovne djelatnosti proračunskog korisnika</t>
  </si>
  <si>
    <t>Ostale naknade troškova zaposlenima</t>
  </si>
  <si>
    <t>Sitni inventar i auto gume</t>
  </si>
  <si>
    <t>Financijski rashodi</t>
  </si>
  <si>
    <t>Naknade šteta zaposlenicima</t>
  </si>
  <si>
    <t>Naknade za rad predstavničkih i izvršnih tijela, povjerenstava i slično</t>
  </si>
  <si>
    <t>Rashodi za nabavu proizvedene dugotrajne imovine</t>
  </si>
  <si>
    <t xml:space="preserve">Plan tekuće godine </t>
  </si>
  <si>
    <t>A841010</t>
  </si>
  <si>
    <t>TEHNIČKA POMOĆ - PROGRAM ZA RIBARSTVO I AKVAKULTURU RH ZA 2021-2027</t>
  </si>
  <si>
    <t xml:space="preserve">Izvršenje I-VI. tekuće godine </t>
  </si>
  <si>
    <t>IZVRŠENJE
I-VI 2024</t>
  </si>
  <si>
    <t xml:space="preserve">IZVRŠENJE I-VI. 2025.g. </t>
  </si>
  <si>
    <t>OSTVARENJE/IZVRŠENJE 
I-VI.2025.g.</t>
  </si>
  <si>
    <t>Rashodi za nabavu neproizvedene dugotrajne imovine</t>
  </si>
  <si>
    <t>Prijevozna sredstva u cestovnom prometu</t>
  </si>
  <si>
    <t>A841011</t>
  </si>
  <si>
    <t>TEHNIČKA POMOĆ - SP ZPP 2023.-2027.</t>
  </si>
  <si>
    <t>INDEKS   5/2</t>
  </si>
  <si>
    <t>INDEKS    5/4</t>
  </si>
  <si>
    <t>POLUGODIŠNJI  IZVJEŠTAJ O IZVRŠENJU FINANCIJSKOG PLANA ZA I-VI.2025.g. PO PROGRAMSKOJ I EKONOMSKOJ KLASIFIKACIJI TE IZVORIMA FINANCIRANJA AGENCIJE ZA PLAĆANJA U POLJOPRIVREDI, RIBARSTVU I RURALNOM RAZVOJU</t>
  </si>
  <si>
    <t>POLUGODIŠNJI  IZVJEŠTAJ O IZVRŠENJU FINANCIJSKOG PLANA ZA I-VI.2026.g. PO PROGRAMSKOJ I EKONOMSKOJ KLASIFIKACIJI TE IZVORIMA FINANCIRANJA AGENCIJE ZA PLAĆANJA U POLJOPRIVREDI, RIBARSTVU I RURALNOM RAZVOJU</t>
  </si>
  <si>
    <t>IZVRŠENJE
I-VI 2025</t>
  </si>
  <si>
    <t>Izvršenje                     I-VI.2025.g.</t>
  </si>
  <si>
    <t>Ostvarenje/     izvršenje I-VI.2025.g.</t>
  </si>
  <si>
    <t>IZVORNI PLAN 2026.g. (NN 152/25)</t>
  </si>
  <si>
    <t xml:space="preserve">TEKUĆI PLAN
</t>
  </si>
  <si>
    <t>'IZVORNI PLAN 2026.g. (NN 152/25)</t>
  </si>
  <si>
    <t xml:space="preserve">IZVRŠENJE I-VI. 2026.g. </t>
  </si>
  <si>
    <t>Tekući plan 2026.g.</t>
  </si>
  <si>
    <t>'Tekući plan 2026.g.</t>
  </si>
  <si>
    <t>TEKUĆI PLAN 2026.g.</t>
  </si>
  <si>
    <t>OSTVARENJE/IZVRŠENJE 
I-VI.2026.g.</t>
  </si>
  <si>
    <t>POLUGODIŠNJI IZVJEŠTAJ O IZVRŠENJU FINANCIJSKOG PLANA ZA I-VI.2026.g.</t>
  </si>
  <si>
    <t xml:space="preserve">Ostvareno u razdoblju 01.-06.2026.g.
</t>
  </si>
  <si>
    <t>Ostvarenje/     izvršenje                  I-VI.2026.</t>
  </si>
  <si>
    <t>Izvorni plan 2026.g. (NN 152/25)</t>
  </si>
  <si>
    <t xml:space="preserve">Tekući plan 2026.g. </t>
  </si>
  <si>
    <t>Donos iz 2025.g.</t>
  </si>
  <si>
    <t>Odnos na dan 30.06.2026.</t>
  </si>
  <si>
    <t>Izvor financiranja 510 i 52 Pomoći</t>
  </si>
  <si>
    <t xml:space="preserve">Donos iz 2025.g.  </t>
  </si>
  <si>
    <t>5052 omoćiiz državnog proračuna kroz ostale pomoći</t>
  </si>
  <si>
    <t>51011 - Programi Unije - predfinanciranje iz izvora 11</t>
  </si>
  <si>
    <t xml:space="preserve">  56411 Europski fond za pomorstvo i       ribarstvo (EFPR) predfinanciranje iz izvora 11</t>
  </si>
  <si>
    <t xml:space="preserve">   565 Europski poljoprivredni fond za ruralni           razvoj (EPFRR) predfinanciranje iz izvora 11</t>
  </si>
  <si>
    <t>Europski poljoprivredni fond za ruralni razvoj predfinanciranje iz izvora 11</t>
  </si>
  <si>
    <t>Programi Unije - predfinanciranje iz izvora 11</t>
  </si>
  <si>
    <t>Ostala nematerijalna imovina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</si>
</sst>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64" x14ac:knownFonts="1"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2060"/>
      <name val="Calibri"/>
      <family val="2"/>
    </font>
    <font>
      <sz val="12"/>
      <color rgb="FF002060"/>
      <name val="Calibri"/>
      <family val="2"/>
    </font>
    <font>
      <sz val="10"/>
      <color indexed="8"/>
      <name val="Arial"/>
      <family val="2"/>
      <charset val="238"/>
    </font>
    <font>
      <b/>
      <sz val="12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sz val="10"/>
      <name val="Arial"/>
      <family val="2"/>
    </font>
    <font>
      <sz val="12"/>
      <color rgb="FF002060"/>
      <name val="Calibri"/>
      <family val="2"/>
      <scheme val="minor"/>
    </font>
    <font>
      <i/>
      <sz val="12"/>
      <color rgb="FF002060"/>
      <name val="Calibri"/>
      <family val="2"/>
      <scheme val="minor"/>
    </font>
    <font>
      <sz val="12"/>
      <color rgb="FF000000"/>
      <name val="Calibri"/>
      <family val="2"/>
    </font>
    <font>
      <b/>
      <i/>
      <sz val="12"/>
      <color rgb="FFFF0000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i/>
      <sz val="8"/>
      <color rgb="FF002060"/>
      <name val="Calibri"/>
      <family val="2"/>
      <scheme val="minor"/>
    </font>
    <font>
      <sz val="8"/>
      <name val="Arial"/>
      <family val="2"/>
    </font>
    <font>
      <b/>
      <sz val="11"/>
      <color rgb="FF002060"/>
      <name val="Calibri"/>
      <family val="2"/>
    </font>
    <font>
      <sz val="11"/>
      <color rgb="FF000000"/>
      <name val="Calibri"/>
      <family val="2"/>
    </font>
    <font>
      <b/>
      <i/>
      <sz val="8"/>
      <color rgb="FF002060"/>
      <name val="Calibri"/>
      <family val="2"/>
    </font>
    <font>
      <i/>
      <sz val="8"/>
      <color rgb="FF000000"/>
      <name val="Calibri"/>
      <family val="2"/>
    </font>
    <font>
      <b/>
      <sz val="11"/>
      <color rgb="FF002060"/>
      <name val="Calibri"/>
      <family val="2"/>
      <charset val="238"/>
    </font>
    <font>
      <b/>
      <i/>
      <sz val="11"/>
      <color rgb="FF002060"/>
      <name val="Calibri"/>
      <family val="2"/>
    </font>
    <font>
      <i/>
      <sz val="11"/>
      <color rgb="FF000000"/>
      <name val="Calibri"/>
      <family val="2"/>
    </font>
    <font>
      <b/>
      <sz val="12"/>
      <color rgb="FF002060"/>
      <name val="Calibri"/>
      <family val="2"/>
      <charset val="238"/>
      <scheme val="minor"/>
    </font>
    <font>
      <b/>
      <i/>
      <sz val="12"/>
      <color rgb="FF002060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color rgb="FF002060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8"/>
      <color indexed="8"/>
      <name val="Arial"/>
      <family val="2"/>
    </font>
    <font>
      <b/>
      <sz val="8"/>
      <color indexed="8"/>
      <name val="Arial"/>
      <family val="2"/>
      <charset val="238"/>
    </font>
    <font>
      <b/>
      <sz val="1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i/>
      <sz val="10"/>
      <color rgb="FF000000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2"/>
      <color rgb="FF00206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</borders>
  <cellStyleXfs count="13">
    <xf numFmtId="0" fontId="0" fillId="0" borderId="0"/>
    <xf numFmtId="0" fontId="4" fillId="0" borderId="0"/>
    <xf numFmtId="0" fontId="1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56" fillId="0" borderId="18" applyNumberFormat="0" applyProtection="0">
      <alignment horizontal="left" vertical="center" wrapText="1"/>
    </xf>
    <xf numFmtId="4" fontId="57" fillId="9" borderId="18" applyNumberFormat="0" applyProtection="0">
      <alignment vertical="center"/>
    </xf>
    <xf numFmtId="0" fontId="32" fillId="10" borderId="18" applyNumberFormat="0" applyProtection="0">
      <alignment horizontal="left" vertical="center" indent="1"/>
    </xf>
    <xf numFmtId="0" fontId="58" fillId="11" borderId="18" applyNumberFormat="0" applyProtection="0">
      <alignment horizontal="center" vertical="center"/>
    </xf>
    <xf numFmtId="4" fontId="59" fillId="0" borderId="18" applyNumberFormat="0" applyProtection="0">
      <alignment horizontal="right" vertical="center"/>
    </xf>
  </cellStyleXfs>
  <cellXfs count="392">
    <xf numFmtId="0" fontId="0" fillId="0" borderId="0" xfId="0"/>
    <xf numFmtId="0" fontId="8" fillId="3" borderId="0" xfId="1" applyFont="1" applyFill="1" applyAlignment="1">
      <alignment vertical="center" wrapText="1"/>
    </xf>
    <xf numFmtId="0" fontId="5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vertical="center" wrapText="1"/>
    </xf>
    <xf numFmtId="3" fontId="14" fillId="0" borderId="0" xfId="0" applyNumberFormat="1" applyFont="1" applyAlignment="1">
      <alignment horizontal="left"/>
    </xf>
    <xf numFmtId="3" fontId="13" fillId="0" borderId="0" xfId="0" applyNumberFormat="1" applyFont="1"/>
    <xf numFmtId="3" fontId="11" fillId="0" borderId="0" xfId="0" applyNumberFormat="1" applyFont="1"/>
    <xf numFmtId="0" fontId="15" fillId="0" borderId="0" xfId="0" applyFont="1"/>
    <xf numFmtId="3" fontId="11" fillId="3" borderId="0" xfId="0" applyNumberFormat="1" applyFont="1" applyFill="1" applyAlignment="1">
      <alignment vertical="center"/>
    </xf>
    <xf numFmtId="3" fontId="11" fillId="5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/>
    <xf numFmtId="3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/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/>
    <xf numFmtId="3" fontId="9" fillId="2" borderId="2" xfId="0" applyNumberFormat="1" applyFont="1" applyFill="1" applyBorder="1" applyAlignment="1">
      <alignment horizontal="center" vertical="center" wrapText="1"/>
    </xf>
    <xf numFmtId="0" fontId="20" fillId="3" borderId="2" xfId="1" applyFont="1" applyFill="1" applyBorder="1" applyAlignment="1">
      <alignment horizontal="center" vertical="center" wrapText="1"/>
    </xf>
    <xf numFmtId="0" fontId="21" fillId="0" borderId="0" xfId="0" applyFont="1"/>
    <xf numFmtId="0" fontId="22" fillId="3" borderId="2" xfId="1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0" fontId="23" fillId="0" borderId="0" xfId="0" applyFont="1"/>
    <xf numFmtId="3" fontId="8" fillId="5" borderId="2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13" fillId="5" borderId="2" xfId="0" applyNumberFormat="1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3" fontId="17" fillId="5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3" fontId="8" fillId="5" borderId="2" xfId="0" applyNumberFormat="1" applyFont="1" applyFill="1" applyBorder="1" applyAlignment="1">
      <alignment horizontal="left" vertical="center"/>
    </xf>
    <xf numFmtId="3" fontId="8" fillId="3" borderId="2" xfId="0" applyNumberFormat="1" applyFont="1" applyFill="1" applyBorder="1" applyAlignment="1">
      <alignment vertical="center"/>
    </xf>
    <xf numFmtId="0" fontId="8" fillId="5" borderId="2" xfId="0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/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/>
    <xf numFmtId="0" fontId="13" fillId="0" borderId="2" xfId="0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1" fillId="5" borderId="2" xfId="0" applyFont="1" applyFill="1" applyBorder="1" applyAlignment="1">
      <alignment horizontal="center" vertical="center"/>
    </xf>
    <xf numFmtId="3" fontId="11" fillId="5" borderId="2" xfId="0" applyNumberFormat="1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3" fontId="8" fillId="0" borderId="2" xfId="0" applyNumberFormat="1" applyFont="1" applyBorder="1" applyAlignment="1">
      <alignment vertical="center"/>
    </xf>
    <xf numFmtId="3" fontId="13" fillId="0" borderId="2" xfId="0" applyNumberFormat="1" applyFont="1" applyBorder="1" applyAlignment="1">
      <alignment vertical="center"/>
    </xf>
    <xf numFmtId="3" fontId="11" fillId="6" borderId="2" xfId="0" applyNumberFormat="1" applyFont="1" applyFill="1" applyBorder="1" applyAlignment="1">
      <alignment horizontal="left" vertical="center"/>
    </xf>
    <xf numFmtId="0" fontId="25" fillId="3" borderId="2" xfId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right" vertical="center" wrapText="1"/>
    </xf>
    <xf numFmtId="0" fontId="26" fillId="0" borderId="0" xfId="0" applyFont="1"/>
    <xf numFmtId="3" fontId="27" fillId="0" borderId="2" xfId="0" applyNumberFormat="1" applyFont="1" applyBorder="1" applyAlignment="1">
      <alignment horizontal="right" vertic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right" vertical="center"/>
    </xf>
    <xf numFmtId="3" fontId="28" fillId="5" borderId="2" xfId="0" applyNumberFormat="1" applyFont="1" applyFill="1" applyBorder="1" applyAlignment="1">
      <alignment horizontal="left" vertical="center"/>
    </xf>
    <xf numFmtId="3" fontId="28" fillId="3" borderId="2" xfId="0" applyNumberFormat="1" applyFont="1" applyFill="1" applyBorder="1" applyAlignment="1">
      <alignment vertical="center"/>
    </xf>
    <xf numFmtId="0" fontId="27" fillId="5" borderId="2" xfId="0" applyFont="1" applyFill="1" applyBorder="1" applyAlignment="1">
      <alignment horizontal="center" vertical="center"/>
    </xf>
    <xf numFmtId="3" fontId="27" fillId="5" borderId="2" xfId="0" applyNumberFormat="1" applyFont="1" applyFill="1" applyBorder="1" applyAlignment="1">
      <alignment horizontal="right" vertical="center"/>
    </xf>
    <xf numFmtId="0" fontId="29" fillId="5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3" fontId="29" fillId="5" borderId="2" xfId="0" applyNumberFormat="1" applyFont="1" applyFill="1" applyBorder="1" applyAlignment="1">
      <alignment horizontal="right" vertical="center"/>
    </xf>
    <xf numFmtId="4" fontId="28" fillId="3" borderId="2" xfId="0" applyNumberFormat="1" applyFont="1" applyFill="1" applyBorder="1" applyAlignment="1">
      <alignment vertical="center"/>
    </xf>
    <xf numFmtId="4" fontId="8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/>
    <xf numFmtId="4" fontId="13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8" fillId="5" borderId="2" xfId="0" applyNumberFormat="1" applyFont="1" applyFill="1" applyBorder="1" applyAlignment="1">
      <alignment horizontal="right" vertical="center"/>
    </xf>
    <xf numFmtId="4" fontId="11" fillId="5" borderId="2" xfId="0" applyNumberFormat="1" applyFont="1" applyFill="1" applyBorder="1" applyAlignment="1">
      <alignment horizontal="right" vertical="center"/>
    </xf>
    <xf numFmtId="4" fontId="13" fillId="5" borderId="2" xfId="0" applyNumberFormat="1" applyFont="1" applyFill="1" applyBorder="1" applyAlignment="1">
      <alignment horizontal="right" vertical="center"/>
    </xf>
    <xf numFmtId="4" fontId="11" fillId="3" borderId="2" xfId="0" applyNumberFormat="1" applyFont="1" applyFill="1" applyBorder="1" applyAlignment="1">
      <alignment horizontal="right" vertical="center"/>
    </xf>
    <xf numFmtId="4" fontId="29" fillId="3" borderId="2" xfId="0" applyNumberFormat="1" applyFont="1" applyFill="1" applyBorder="1" applyAlignment="1">
      <alignment horizontal="right" vertical="center"/>
    </xf>
    <xf numFmtId="4" fontId="27" fillId="3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Border="1"/>
    <xf numFmtId="4" fontId="27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" fontId="13" fillId="0" borderId="2" xfId="0" applyNumberFormat="1" applyFont="1" applyBorder="1" applyAlignment="1">
      <alignment vertical="center"/>
    </xf>
    <xf numFmtId="4" fontId="8" fillId="3" borderId="2" xfId="0" applyNumberFormat="1" applyFont="1" applyFill="1" applyBorder="1" applyAlignment="1">
      <alignment vertical="center"/>
    </xf>
    <xf numFmtId="4" fontId="27" fillId="5" borderId="2" xfId="0" applyNumberFormat="1" applyFont="1" applyFill="1" applyBorder="1" applyAlignment="1">
      <alignment horizontal="right" vertical="center"/>
    </xf>
    <xf numFmtId="4" fontId="29" fillId="5" borderId="2" xfId="0" applyNumberFormat="1" applyFont="1" applyFill="1" applyBorder="1" applyAlignment="1">
      <alignment horizontal="right" vertical="center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left" vertical="center" wrapText="1"/>
    </xf>
    <xf numFmtId="3" fontId="27" fillId="0" borderId="4" xfId="0" applyNumberFormat="1" applyFont="1" applyBorder="1" applyAlignment="1">
      <alignment horizontal="right" vertical="center"/>
    </xf>
    <xf numFmtId="4" fontId="11" fillId="0" borderId="4" xfId="0" applyNumberFormat="1" applyFont="1" applyBorder="1"/>
    <xf numFmtId="3" fontId="13" fillId="0" borderId="1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vertical="center"/>
    </xf>
    <xf numFmtId="4" fontId="13" fillId="0" borderId="1" xfId="0" applyNumberFormat="1" applyFont="1" applyBorder="1"/>
    <xf numFmtId="4" fontId="27" fillId="0" borderId="1" xfId="0" applyNumberFormat="1" applyFont="1" applyBorder="1" applyAlignment="1">
      <alignment vertical="center"/>
    </xf>
    <xf numFmtId="4" fontId="27" fillId="0" borderId="1" xfId="0" applyNumberFormat="1" applyFont="1" applyBorder="1"/>
    <xf numFmtId="3" fontId="11" fillId="6" borderId="2" xfId="0" applyNumberFormat="1" applyFont="1" applyFill="1" applyBorder="1" applyAlignment="1">
      <alignment horizontal="left" vertical="center" wrapText="1"/>
    </xf>
    <xf numFmtId="3" fontId="11" fillId="6" borderId="2" xfId="0" applyNumberFormat="1" applyFont="1" applyFill="1" applyBorder="1" applyAlignment="1">
      <alignment horizontal="right" vertical="center" wrapText="1"/>
    </xf>
    <xf numFmtId="4" fontId="11" fillId="6" borderId="2" xfId="0" applyNumberFormat="1" applyFont="1" applyFill="1" applyBorder="1" applyAlignment="1">
      <alignment horizontal="right" vertical="center" wrapText="1"/>
    </xf>
    <xf numFmtId="3" fontId="8" fillId="6" borderId="2" xfId="0" applyNumberFormat="1" applyFont="1" applyFill="1" applyBorder="1" applyAlignment="1">
      <alignment horizontal="left" vertical="center"/>
    </xf>
    <xf numFmtId="3" fontId="8" fillId="6" borderId="2" xfId="0" applyNumberFormat="1" applyFont="1" applyFill="1" applyBorder="1" applyAlignment="1">
      <alignment horizontal="left" vertical="center" wrapText="1"/>
    </xf>
    <xf numFmtId="3" fontId="8" fillId="6" borderId="2" xfId="0" applyNumberFormat="1" applyFont="1" applyFill="1" applyBorder="1" applyAlignment="1">
      <alignment horizontal="right" vertical="center"/>
    </xf>
    <xf numFmtId="4" fontId="8" fillId="6" borderId="2" xfId="0" applyNumberFormat="1" applyFont="1" applyFill="1" applyBorder="1" applyAlignment="1">
      <alignment horizontal="right" vertical="center"/>
    </xf>
    <xf numFmtId="4" fontId="11" fillId="4" borderId="2" xfId="0" applyNumberFormat="1" applyFont="1" applyFill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/>
    <xf numFmtId="4" fontId="11" fillId="0" borderId="6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31" fillId="3" borderId="1" xfId="0" applyNumberFormat="1" applyFont="1" applyFill="1" applyBorder="1" applyAlignment="1" applyProtection="1">
      <alignment horizontal="left" vertical="center" wrapText="1" indent="1"/>
    </xf>
    <xf numFmtId="0" fontId="32" fillId="3" borderId="1" xfId="0" applyNumberFormat="1" applyFont="1" applyFill="1" applyBorder="1" applyAlignment="1" applyProtection="1">
      <alignment horizontal="left" vertical="center" wrapText="1"/>
    </xf>
    <xf numFmtId="3" fontId="24" fillId="3" borderId="2" xfId="1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3" xfId="0" applyBorder="1"/>
    <xf numFmtId="4" fontId="0" fillId="0" borderId="3" xfId="0" applyNumberFormat="1" applyBorder="1"/>
    <xf numFmtId="3" fontId="0" fillId="0" borderId="3" xfId="0" applyNumberFormat="1" applyBorder="1"/>
    <xf numFmtId="4" fontId="30" fillId="0" borderId="8" xfId="0" applyNumberFormat="1" applyFont="1" applyBorder="1"/>
    <xf numFmtId="3" fontId="30" fillId="0" borderId="8" xfId="0" applyNumberFormat="1" applyFont="1" applyBorder="1"/>
    <xf numFmtId="4" fontId="30" fillId="0" borderId="9" xfId="0" applyNumberFormat="1" applyFont="1" applyBorder="1"/>
    <xf numFmtId="4" fontId="0" fillId="0" borderId="0" xfId="0" applyNumberFormat="1"/>
    <xf numFmtId="0" fontId="0" fillId="0" borderId="12" xfId="0" applyBorder="1"/>
    <xf numFmtId="4" fontId="0" fillId="0" borderId="12" xfId="0" applyNumberFormat="1" applyFill="1" applyBorder="1"/>
    <xf numFmtId="0" fontId="0" fillId="0" borderId="0" xfId="0" applyBorder="1" applyAlignment="1"/>
    <xf numFmtId="0" fontId="0" fillId="0" borderId="0" xfId="0" applyBorder="1"/>
    <xf numFmtId="4" fontId="0" fillId="0" borderId="0" xfId="0" applyNumberFormat="1" applyBorder="1"/>
    <xf numFmtId="0" fontId="0" fillId="0" borderId="3" xfId="0" applyBorder="1" applyAlignment="1">
      <alignment wrapText="1"/>
    </xf>
    <xf numFmtId="3" fontId="0" fillId="0" borderId="0" xfId="0" applyNumberFormat="1"/>
    <xf numFmtId="0" fontId="0" fillId="0" borderId="13" xfId="0" applyBorder="1"/>
    <xf numFmtId="0" fontId="0" fillId="0" borderId="13" xfId="0" applyBorder="1" applyAlignment="1">
      <alignment wrapText="1"/>
    </xf>
    <xf numFmtId="4" fontId="0" fillId="0" borderId="13" xfId="0" applyNumberFormat="1" applyBorder="1"/>
    <xf numFmtId="3" fontId="0" fillId="0" borderId="13" xfId="0" applyNumberFormat="1" applyBorder="1"/>
    <xf numFmtId="4" fontId="0" fillId="0" borderId="12" xfId="0" applyNumberFormat="1" applyBorder="1"/>
    <xf numFmtId="2" fontId="0" fillId="0" borderId="1" xfId="0" applyNumberFormat="1" applyBorder="1"/>
    <xf numFmtId="3" fontId="27" fillId="0" borderId="0" xfId="0" applyNumberFormat="1" applyFont="1" applyBorder="1" applyAlignment="1">
      <alignment horizontal="right" vertical="center"/>
    </xf>
    <xf numFmtId="4" fontId="27" fillId="0" borderId="5" xfId="0" applyNumberFormat="1" applyFont="1" applyBorder="1" applyAlignment="1">
      <alignment horizontal="right" vertical="center"/>
    </xf>
    <xf numFmtId="4" fontId="11" fillId="0" borderId="1" xfId="0" applyNumberFormat="1" applyFont="1" applyBorder="1"/>
    <xf numFmtId="3" fontId="37" fillId="0" borderId="2" xfId="6" applyNumberFormat="1" applyFont="1" applyBorder="1" applyAlignment="1">
      <alignment vertical="center"/>
    </xf>
    <xf numFmtId="3" fontId="37" fillId="0" borderId="2" xfId="6" applyNumberFormat="1" applyFont="1" applyBorder="1" applyAlignment="1">
      <alignment horizontal="right" vertical="center"/>
    </xf>
    <xf numFmtId="3" fontId="11" fillId="7" borderId="2" xfId="0" applyNumberFormat="1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 wrapText="1"/>
    </xf>
    <xf numFmtId="3" fontId="11" fillId="7" borderId="2" xfId="0" applyNumberFormat="1" applyFont="1" applyFill="1" applyBorder="1" applyAlignment="1">
      <alignment horizontal="right" vertical="center" wrapText="1"/>
    </xf>
    <xf numFmtId="4" fontId="11" fillId="7" borderId="2" xfId="0" applyNumberFormat="1" applyFont="1" applyFill="1" applyBorder="1" applyAlignment="1">
      <alignment horizontal="right" vertical="center" wrapText="1"/>
    </xf>
    <xf numFmtId="4" fontId="27" fillId="0" borderId="4" xfId="0" applyNumberFormat="1" applyFont="1" applyBorder="1" applyAlignment="1">
      <alignment horizontal="right" vertical="center"/>
    </xf>
    <xf numFmtId="0" fontId="38" fillId="0" borderId="0" xfId="0" applyNumberFormat="1" applyFont="1" applyFill="1" applyBorder="1" applyAlignment="1" applyProtection="1">
      <alignment vertical="center" wrapText="1"/>
    </xf>
    <xf numFmtId="0" fontId="39" fillId="0" borderId="0" xfId="0" applyNumberFormat="1" applyFont="1" applyFill="1" applyBorder="1" applyAlignment="1" applyProtection="1">
      <alignment horizontal="center" vertical="center" wrapText="1"/>
    </xf>
    <xf numFmtId="0" fontId="40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41" fillId="0" borderId="0" xfId="0" applyFont="1" applyAlignment="1">
      <alignment wrapText="1"/>
    </xf>
    <xf numFmtId="0" fontId="39" fillId="0" borderId="0" xfId="0" applyNumberFormat="1" applyFont="1" applyFill="1" applyBorder="1" applyAlignment="1" applyProtection="1">
      <alignment horizontal="left" wrapText="1"/>
    </xf>
    <xf numFmtId="0" fontId="42" fillId="0" borderId="0" xfId="0" applyNumberFormat="1" applyFont="1" applyFill="1" applyBorder="1" applyAlignment="1" applyProtection="1">
      <alignment wrapText="1"/>
    </xf>
    <xf numFmtId="0" fontId="39" fillId="0" borderId="14" xfId="0" applyNumberFormat="1" applyFont="1" applyFill="1" applyBorder="1" applyAlignment="1" applyProtection="1">
      <alignment horizontal="center" vertical="center" wrapText="1"/>
    </xf>
    <xf numFmtId="0" fontId="30" fillId="0" borderId="14" xfId="0" applyFont="1" applyBorder="1" applyAlignment="1">
      <alignment horizontal="center" vertical="center"/>
    </xf>
    <xf numFmtId="0" fontId="43" fillId="0" borderId="1" xfId="0" quotePrefix="1" applyFont="1" applyBorder="1" applyAlignment="1">
      <alignment horizontal="center" vertical="center" wrapText="1"/>
    </xf>
    <xf numFmtId="0" fontId="43" fillId="3" borderId="1" xfId="0" applyNumberFormat="1" applyFont="1" applyFill="1" applyBorder="1" applyAlignment="1" applyProtection="1">
      <alignment horizontal="center" vertical="center" wrapText="1"/>
    </xf>
    <xf numFmtId="0" fontId="44" fillId="0" borderId="1" xfId="0" quotePrefix="1" applyFont="1" applyBorder="1" applyAlignment="1">
      <alignment horizontal="center" vertical="center" wrapText="1"/>
    </xf>
    <xf numFmtId="0" fontId="44" fillId="3" borderId="1" xfId="0" applyNumberFormat="1" applyFont="1" applyFill="1" applyBorder="1" applyAlignment="1" applyProtection="1">
      <alignment horizontal="center" vertical="center" wrapText="1"/>
    </xf>
    <xf numFmtId="3" fontId="32" fillId="0" borderId="1" xfId="0" applyNumberFormat="1" applyFont="1" applyFill="1" applyBorder="1" applyAlignment="1" applyProtection="1">
      <alignment vertical="center"/>
    </xf>
    <xf numFmtId="3" fontId="32" fillId="4" borderId="1" xfId="0" applyNumberFormat="1" applyFont="1" applyFill="1" applyBorder="1" applyAlignment="1" applyProtection="1">
      <alignment vertical="center"/>
    </xf>
    <xf numFmtId="3" fontId="32" fillId="0" borderId="1" xfId="0" applyNumberFormat="1" applyFont="1" applyFill="1" applyBorder="1" applyAlignment="1" applyProtection="1">
      <alignment vertical="center" wrapText="1"/>
    </xf>
    <xf numFmtId="3" fontId="43" fillId="0" borderId="1" xfId="0" applyNumberFormat="1" applyFont="1" applyBorder="1" applyAlignment="1">
      <alignment horizontal="right"/>
    </xf>
    <xf numFmtId="0" fontId="45" fillId="4" borderId="15" xfId="0" applyFont="1" applyFill="1" applyBorder="1" applyAlignment="1">
      <alignment horizontal="left" vertical="center"/>
    </xf>
    <xf numFmtId="0" fontId="32" fillId="4" borderId="16" xfId="0" applyNumberFormat="1" applyFont="1" applyFill="1" applyBorder="1" applyAlignment="1" applyProtection="1">
      <alignment vertical="center"/>
    </xf>
    <xf numFmtId="3" fontId="43" fillId="4" borderId="1" xfId="0" applyNumberFormat="1" applyFont="1" applyFill="1" applyBorder="1" applyAlignment="1">
      <alignment horizontal="right"/>
    </xf>
    <xf numFmtId="3" fontId="32" fillId="4" borderId="1" xfId="0" applyNumberFormat="1" applyFont="1" applyFill="1" applyBorder="1" applyAlignment="1" applyProtection="1">
      <alignment vertical="center" wrapText="1"/>
    </xf>
    <xf numFmtId="0" fontId="42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2" fillId="0" borderId="1" xfId="0" applyNumberFormat="1" applyFont="1" applyFill="1" applyBorder="1" applyAlignment="1" applyProtection="1">
      <alignment horizontal="right" vertical="center" wrapText="1"/>
    </xf>
    <xf numFmtId="0" fontId="32" fillId="4" borderId="1" xfId="0" applyNumberFormat="1" applyFont="1" applyFill="1" applyBorder="1" applyAlignment="1" applyProtection="1">
      <alignment vertical="center"/>
    </xf>
    <xf numFmtId="3" fontId="43" fillId="0" borderId="1" xfId="0" quotePrefix="1" applyNumberFormat="1" applyFont="1" applyBorder="1" applyAlignment="1">
      <alignment horizontal="right" wrapText="1"/>
    </xf>
    <xf numFmtId="3" fontId="43" fillId="3" borderId="1" xfId="0" applyNumberFormat="1" applyFont="1" applyFill="1" applyBorder="1" applyAlignment="1" applyProtection="1">
      <alignment horizontal="right" vertical="center" wrapText="1"/>
    </xf>
    <xf numFmtId="3" fontId="32" fillId="4" borderId="1" xfId="0" applyNumberFormat="1" applyFont="1" applyFill="1" applyBorder="1" applyAlignment="1" applyProtection="1">
      <alignment horizontal="right" vertical="center" wrapText="1"/>
    </xf>
    <xf numFmtId="0" fontId="46" fillId="0" borderId="0" xfId="0" quotePrefix="1" applyNumberFormat="1" applyFont="1" applyFill="1" applyBorder="1" applyAlignment="1" applyProtection="1">
      <alignment horizontal="left" wrapText="1"/>
    </xf>
    <xf numFmtId="0" fontId="47" fillId="0" borderId="0" xfId="0" applyNumberFormat="1" applyFont="1" applyFill="1" applyBorder="1" applyAlignment="1" applyProtection="1">
      <alignment wrapText="1"/>
    </xf>
    <xf numFmtId="3" fontId="38" fillId="0" borderId="0" xfId="0" applyNumberFormat="1" applyFont="1" applyBorder="1" applyAlignment="1">
      <alignment horizontal="right"/>
    </xf>
    <xf numFmtId="0" fontId="45" fillId="0" borderId="0" xfId="0" applyNumberFormat="1" applyFont="1" applyFill="1" applyBorder="1" applyAlignment="1" applyProtection="1">
      <alignment vertical="center"/>
    </xf>
    <xf numFmtId="0" fontId="43" fillId="8" borderId="1" xfId="0" applyNumberFormat="1" applyFont="1" applyFill="1" applyBorder="1" applyAlignment="1" applyProtection="1">
      <alignment horizontal="center" vertical="center" wrapText="1"/>
    </xf>
    <xf numFmtId="0" fontId="45" fillId="3" borderId="1" xfId="0" applyNumberFormat="1" applyFont="1" applyFill="1" applyBorder="1" applyAlignment="1" applyProtection="1">
      <alignment horizontal="left" vertical="center" wrapText="1"/>
    </xf>
    <xf numFmtId="3" fontId="7" fillId="3" borderId="1" xfId="0" applyNumberFormat="1" applyFont="1" applyFill="1" applyBorder="1" applyAlignment="1">
      <alignment horizontal="right"/>
    </xf>
    <xf numFmtId="3" fontId="43" fillId="3" borderId="1" xfId="0" applyNumberFormat="1" applyFont="1" applyFill="1" applyBorder="1" applyAlignment="1">
      <alignment horizontal="right"/>
    </xf>
    <xf numFmtId="0" fontId="31" fillId="3" borderId="1" xfId="0" quotePrefix="1" applyFont="1" applyFill="1" applyBorder="1" applyAlignment="1">
      <alignment horizontal="left" vertical="center" wrapText="1" indent="1"/>
    </xf>
    <xf numFmtId="0" fontId="31" fillId="3" borderId="1" xfId="0" applyFont="1" applyFill="1" applyBorder="1" applyAlignment="1">
      <alignment horizontal="left" vertical="center" indent="1"/>
    </xf>
    <xf numFmtId="0" fontId="32" fillId="3" borderId="1" xfId="0" applyNumberFormat="1" applyFont="1" applyFill="1" applyBorder="1" applyAlignment="1" applyProtection="1">
      <alignment horizontal="left" vertical="center" wrapText="1" indent="1"/>
    </xf>
    <xf numFmtId="164" fontId="7" fillId="3" borderId="0" xfId="0" applyNumberFormat="1" applyFont="1" applyFill="1" applyBorder="1" applyAlignment="1">
      <alignment horizontal="right"/>
    </xf>
    <xf numFmtId="4" fontId="11" fillId="0" borderId="0" xfId="0" applyNumberFormat="1" applyFont="1"/>
    <xf numFmtId="4" fontId="11" fillId="0" borderId="0" xfId="0" applyNumberFormat="1" applyFont="1" applyAlignment="1">
      <alignment horizontal="right" vertical="center"/>
    </xf>
    <xf numFmtId="4" fontId="7" fillId="3" borderId="1" xfId="0" applyNumberFormat="1" applyFont="1" applyFill="1" applyBorder="1" applyAlignment="1">
      <alignment horizontal="right"/>
    </xf>
    <xf numFmtId="4" fontId="43" fillId="3" borderId="1" xfId="0" applyNumberFormat="1" applyFont="1" applyFill="1" applyBorder="1" applyAlignment="1">
      <alignment horizontal="right"/>
    </xf>
    <xf numFmtId="2" fontId="48" fillId="0" borderId="1" xfId="0" applyNumberFormat="1" applyFont="1" applyBorder="1"/>
    <xf numFmtId="0" fontId="49" fillId="3" borderId="1" xfId="0" applyNumberFormat="1" applyFont="1" applyFill="1" applyBorder="1" applyAlignment="1" applyProtection="1">
      <alignment horizontal="left" vertical="center" wrapText="1"/>
    </xf>
    <xf numFmtId="3" fontId="50" fillId="3" borderId="1" xfId="0" applyNumberFormat="1" applyFont="1" applyFill="1" applyBorder="1" applyAlignment="1">
      <alignment horizontal="right"/>
    </xf>
    <xf numFmtId="2" fontId="51" fillId="0" borderId="1" xfId="0" applyNumberFormat="1" applyFont="1" applyBorder="1"/>
    <xf numFmtId="0" fontId="0" fillId="0" borderId="1" xfId="0" applyBorder="1" applyAlignment="1">
      <alignment horizontal="center"/>
    </xf>
    <xf numFmtId="0" fontId="5" fillId="3" borderId="0" xfId="1" applyFont="1" applyFill="1" applyAlignment="1">
      <alignment horizontal="center" vertical="center" wrapText="1"/>
    </xf>
    <xf numFmtId="0" fontId="44" fillId="0" borderId="1" xfId="0" quotePrefix="1" applyFont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4" fontId="20" fillId="3" borderId="2" xfId="1" applyNumberFormat="1" applyFont="1" applyFill="1" applyBorder="1" applyAlignment="1">
      <alignment horizontal="right" vertical="center"/>
    </xf>
    <xf numFmtId="4" fontId="37" fillId="0" borderId="2" xfId="6" applyNumberFormat="1" applyFont="1" applyBorder="1" applyAlignment="1">
      <alignment horizontal="right" vertical="center"/>
    </xf>
    <xf numFmtId="0" fontId="52" fillId="0" borderId="1" xfId="0" applyNumberFormat="1" applyFont="1" applyFill="1" applyBorder="1" applyAlignment="1" applyProtection="1">
      <alignment horizontal="center" vertical="center" wrapText="1"/>
    </xf>
    <xf numFmtId="3" fontId="49" fillId="3" borderId="1" xfId="0" applyNumberFormat="1" applyFont="1" applyFill="1" applyBorder="1" applyAlignment="1" applyProtection="1">
      <alignment vertical="center" wrapText="1"/>
    </xf>
    <xf numFmtId="3" fontId="45" fillId="3" borderId="1" xfId="0" applyNumberFormat="1" applyFont="1" applyFill="1" applyBorder="1" applyAlignment="1" applyProtection="1">
      <alignment vertical="center" wrapText="1"/>
    </xf>
    <xf numFmtId="3" fontId="31" fillId="3" borderId="1" xfId="0" quotePrefix="1" applyNumberFormat="1" applyFont="1" applyFill="1" applyBorder="1" applyAlignment="1">
      <alignment vertical="center" wrapText="1"/>
    </xf>
    <xf numFmtId="3" fontId="31" fillId="3" borderId="1" xfId="0" applyNumberFormat="1" applyFont="1" applyFill="1" applyBorder="1" applyAlignment="1">
      <alignment vertical="center"/>
    </xf>
    <xf numFmtId="3" fontId="31" fillId="3" borderId="1" xfId="0" applyNumberFormat="1" applyFont="1" applyFill="1" applyBorder="1" applyAlignment="1" applyProtection="1">
      <alignment vertical="center" wrapText="1"/>
    </xf>
    <xf numFmtId="3" fontId="32" fillId="3" borderId="1" xfId="0" applyNumberFormat="1" applyFont="1" applyFill="1" applyBorder="1" applyAlignment="1" applyProtection="1">
      <alignment vertical="center" wrapText="1"/>
    </xf>
    <xf numFmtId="0" fontId="43" fillId="4" borderId="1" xfId="0" applyNumberFormat="1" applyFont="1" applyFill="1" applyBorder="1" applyAlignment="1" applyProtection="1">
      <alignment horizontal="center" vertical="center" wrapText="1"/>
    </xf>
    <xf numFmtId="0" fontId="53" fillId="4" borderId="1" xfId="0" applyNumberFormat="1" applyFont="1" applyFill="1" applyBorder="1" applyAlignment="1" applyProtection="1">
      <alignment horizontal="center" vertical="center" wrapText="1"/>
    </xf>
    <xf numFmtId="3" fontId="43" fillId="3" borderId="1" xfId="0" applyNumberFormat="1" applyFont="1" applyFill="1" applyBorder="1" applyAlignment="1"/>
    <xf numFmtId="0" fontId="32" fillId="3" borderId="1" xfId="0" quotePrefix="1" applyFont="1" applyFill="1" applyBorder="1" applyAlignment="1">
      <alignment horizontal="left" vertical="center"/>
    </xf>
    <xf numFmtId="0" fontId="31" fillId="3" borderId="1" xfId="0" quotePrefix="1" applyFont="1" applyFill="1" applyBorder="1" applyAlignment="1">
      <alignment horizontal="left" vertical="center"/>
    </xf>
    <xf numFmtId="0" fontId="45" fillId="3" borderId="1" xfId="0" quotePrefix="1" applyFont="1" applyFill="1" applyBorder="1" applyAlignment="1">
      <alignment horizontal="left" vertical="center"/>
    </xf>
    <xf numFmtId="0" fontId="32" fillId="3" borderId="1" xfId="0" quotePrefix="1" applyFont="1" applyFill="1" applyBorder="1" applyAlignment="1">
      <alignment horizontal="left" vertical="center" wrapText="1"/>
    </xf>
    <xf numFmtId="0" fontId="45" fillId="3" borderId="1" xfId="0" applyFont="1" applyFill="1" applyBorder="1" applyAlignment="1">
      <alignment horizontal="left" vertical="center"/>
    </xf>
    <xf numFmtId="0" fontId="45" fillId="3" borderId="1" xfId="0" applyNumberFormat="1" applyFont="1" applyFill="1" applyBorder="1" applyAlignment="1" applyProtection="1">
      <alignment horizontal="left" vertical="center"/>
    </xf>
    <xf numFmtId="0" fontId="45" fillId="3" borderId="1" xfId="0" applyNumberFormat="1" applyFont="1" applyFill="1" applyBorder="1" applyAlignment="1" applyProtection="1">
      <alignment vertical="center" wrapText="1"/>
    </xf>
    <xf numFmtId="3" fontId="7" fillId="3" borderId="1" xfId="0" applyNumberFormat="1" applyFont="1" applyFill="1" applyBorder="1" applyAlignment="1" applyProtection="1">
      <alignment horizontal="right" wrapText="1"/>
    </xf>
    <xf numFmtId="0" fontId="55" fillId="0" borderId="0" xfId="0" applyFont="1" applyAlignment="1">
      <alignment vertical="top" wrapText="1"/>
    </xf>
    <xf numFmtId="0" fontId="31" fillId="3" borderId="1" xfId="0" quotePrefix="1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" fontId="32" fillId="4" borderId="1" xfId="0" applyNumberFormat="1" applyFont="1" applyFill="1" applyBorder="1" applyAlignment="1" applyProtection="1">
      <alignment vertical="center"/>
    </xf>
    <xf numFmtId="4" fontId="7" fillId="0" borderId="1" xfId="0" applyNumberFormat="1" applyFont="1" applyBorder="1" applyAlignment="1">
      <alignment horizontal="right"/>
    </xf>
    <xf numFmtId="4" fontId="7" fillId="4" borderId="1" xfId="0" applyNumberFormat="1" applyFont="1" applyFill="1" applyBorder="1" applyAlignment="1">
      <alignment horizontal="right"/>
    </xf>
    <xf numFmtId="4" fontId="7" fillId="4" borderId="1" xfId="0" applyNumberFormat="1" applyFont="1" applyFill="1" applyBorder="1" applyAlignment="1" applyProtection="1">
      <alignment horizontal="right" wrapText="1"/>
    </xf>
    <xf numFmtId="4" fontId="43" fillId="3" borderId="1" xfId="0" applyNumberFormat="1" applyFont="1" applyFill="1" applyBorder="1" applyAlignment="1"/>
    <xf numFmtId="4" fontId="54" fillId="3" borderId="1" xfId="0" applyNumberFormat="1" applyFont="1" applyFill="1" applyBorder="1" applyAlignment="1" applyProtection="1">
      <alignment vertical="center" wrapText="1"/>
    </xf>
    <xf numFmtId="3" fontId="54" fillId="3" borderId="1" xfId="0" applyNumberFormat="1" applyFont="1" applyFill="1" applyBorder="1" applyAlignment="1" applyProtection="1">
      <alignment vertical="center" wrapText="1"/>
    </xf>
    <xf numFmtId="0" fontId="51" fillId="0" borderId="1" xfId="0" applyFont="1" applyBorder="1"/>
    <xf numFmtId="0" fontId="32" fillId="3" borderId="1" xfId="0" quotePrefix="1" applyFont="1" applyFill="1" applyBorder="1" applyAlignment="1">
      <alignment horizontal="center" vertical="center"/>
    </xf>
    <xf numFmtId="0" fontId="31" fillId="3" borderId="1" xfId="0" quotePrefix="1" applyFont="1" applyFill="1" applyBorder="1" applyAlignment="1">
      <alignment horizontal="center" vertical="center"/>
    </xf>
    <xf numFmtId="0" fontId="32" fillId="3" borderId="0" xfId="0" applyNumberFormat="1" applyFont="1" applyFill="1" applyBorder="1" applyAlignment="1" applyProtection="1">
      <alignment horizontal="left" vertical="center" wrapText="1"/>
    </xf>
    <xf numFmtId="0" fontId="32" fillId="3" borderId="0" xfId="0" quotePrefix="1" applyFont="1" applyFill="1" applyBorder="1" applyAlignment="1">
      <alignment horizontal="left" vertical="center"/>
    </xf>
    <xf numFmtId="3" fontId="7" fillId="3" borderId="0" xfId="0" applyNumberFormat="1" applyFont="1" applyFill="1" applyBorder="1" applyAlignment="1">
      <alignment horizontal="right"/>
    </xf>
    <xf numFmtId="3" fontId="7" fillId="3" borderId="0" xfId="0" applyNumberFormat="1" applyFont="1" applyFill="1" applyBorder="1" applyAlignment="1" applyProtection="1">
      <alignment horizontal="right" wrapText="1"/>
    </xf>
    <xf numFmtId="0" fontId="31" fillId="3" borderId="1" xfId="0" applyNumberFormat="1" applyFont="1" applyFill="1" applyBorder="1" applyAlignment="1" applyProtection="1">
      <alignment horizontal="left" vertical="center" wrapText="1"/>
    </xf>
    <xf numFmtId="0" fontId="31" fillId="3" borderId="1" xfId="0" applyNumberFormat="1" applyFont="1" applyFill="1" applyBorder="1" applyAlignment="1" applyProtection="1">
      <alignment vertical="center" wrapText="1"/>
    </xf>
    <xf numFmtId="3" fontId="50" fillId="3" borderId="1" xfId="0" applyNumberFormat="1" applyFont="1" applyFill="1" applyBorder="1" applyAlignment="1" applyProtection="1">
      <alignment horizontal="right" wrapText="1"/>
    </xf>
    <xf numFmtId="0" fontId="51" fillId="0" borderId="0" xfId="0" applyFont="1"/>
    <xf numFmtId="4" fontId="7" fillId="0" borderId="1" xfId="12" applyNumberFormat="1" applyFont="1" applyFill="1" applyBorder="1">
      <alignment horizontal="right" vertical="center"/>
    </xf>
    <xf numFmtId="4" fontId="51" fillId="0" borderId="1" xfId="0" applyNumberFormat="1" applyFont="1" applyBorder="1"/>
    <xf numFmtId="4" fontId="48" fillId="0" borderId="1" xfId="0" applyNumberFormat="1" applyFont="1" applyBorder="1"/>
    <xf numFmtId="4" fontId="50" fillId="0" borderId="1" xfId="12" applyNumberFormat="1" applyFont="1" applyFill="1" applyBorder="1">
      <alignment horizontal="right" vertical="center"/>
    </xf>
    <xf numFmtId="2" fontId="60" fillId="0" borderId="1" xfId="0" applyNumberFormat="1" applyFont="1" applyBorder="1"/>
    <xf numFmtId="3" fontId="28" fillId="5" borderId="2" xfId="0" applyNumberFormat="1" applyFont="1" applyFill="1" applyBorder="1" applyAlignment="1">
      <alignment horizontal="right" vertical="center"/>
    </xf>
    <xf numFmtId="3" fontId="8" fillId="5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27" fillId="0" borderId="2" xfId="0" applyNumberFormat="1" applyFont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horizontal="right" vertical="center" wrapText="1"/>
    </xf>
    <xf numFmtId="3" fontId="13" fillId="5" borderId="2" xfId="0" applyNumberFormat="1" applyFont="1" applyFill="1" applyBorder="1" applyAlignment="1">
      <alignment horizontal="right" vertical="center" wrapText="1"/>
    </xf>
    <xf numFmtId="3" fontId="8" fillId="6" borderId="2" xfId="0" applyNumberFormat="1" applyFont="1" applyFill="1" applyBorder="1" applyAlignment="1">
      <alignment horizontal="right" vertical="center" wrapText="1"/>
    </xf>
    <xf numFmtId="3" fontId="29" fillId="0" borderId="2" xfId="0" applyNumberFormat="1" applyFont="1" applyBorder="1" applyAlignment="1">
      <alignment horizontal="right" vertical="center" wrapText="1"/>
    </xf>
    <xf numFmtId="3" fontId="27" fillId="0" borderId="4" xfId="0" applyNumberFormat="1" applyFont="1" applyBorder="1" applyAlignment="1">
      <alignment horizontal="right" vertical="center" wrapText="1"/>
    </xf>
    <xf numFmtId="3" fontId="27" fillId="0" borderId="1" xfId="0" applyNumberFormat="1" applyFont="1" applyBorder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 wrapText="1"/>
    </xf>
    <xf numFmtId="3" fontId="11" fillId="0" borderId="6" xfId="0" applyNumberFormat="1" applyFont="1" applyBorder="1" applyAlignment="1">
      <alignment horizontal="right" vertical="center" wrapText="1"/>
    </xf>
    <xf numFmtId="3" fontId="61" fillId="3" borderId="1" xfId="0" applyNumberFormat="1" applyFont="1" applyFill="1" applyBorder="1" applyAlignment="1">
      <alignment horizontal="right"/>
    </xf>
    <xf numFmtId="4" fontId="61" fillId="3" borderId="1" xfId="0" applyNumberFormat="1" applyFont="1" applyFill="1" applyBorder="1" applyAlignment="1">
      <alignment horizontal="right"/>
    </xf>
    <xf numFmtId="0" fontId="0" fillId="0" borderId="1" xfId="0" applyBorder="1" applyAlignment="1">
      <alignment wrapText="1"/>
    </xf>
    <xf numFmtId="4" fontId="7" fillId="3" borderId="1" xfId="0" applyNumberFormat="1" applyFont="1" applyFill="1" applyBorder="1" applyAlignment="1">
      <alignment horizontal="right" vertical="center"/>
    </xf>
    <xf numFmtId="3" fontId="7" fillId="3" borderId="1" xfId="0" applyNumberFormat="1" applyFont="1" applyFill="1" applyBorder="1" applyAlignment="1">
      <alignment horizontal="right" vertical="center"/>
    </xf>
    <xf numFmtId="0" fontId="32" fillId="3" borderId="1" xfId="0" applyFont="1" applyFill="1" applyBorder="1" applyAlignment="1">
      <alignment horizontal="left" vertical="center"/>
    </xf>
    <xf numFmtId="0" fontId="32" fillId="3" borderId="1" xfId="0" applyNumberFormat="1" applyFont="1" applyFill="1" applyBorder="1" applyAlignment="1" applyProtection="1">
      <alignment horizontal="left" vertical="center"/>
    </xf>
    <xf numFmtId="0" fontId="32" fillId="3" borderId="1" xfId="0" applyNumberFormat="1" applyFont="1" applyFill="1" applyBorder="1" applyAlignment="1" applyProtection="1">
      <alignment vertical="center" wrapText="1"/>
    </xf>
    <xf numFmtId="4" fontId="62" fillId="0" borderId="1" xfId="0" applyNumberFormat="1" applyFont="1" applyBorder="1"/>
    <xf numFmtId="0" fontId="62" fillId="0" borderId="0" xfId="0" applyFont="1"/>
    <xf numFmtId="0" fontId="0" fillId="0" borderId="3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4" fontId="0" fillId="0" borderId="8" xfId="0" applyNumberFormat="1" applyBorder="1"/>
    <xf numFmtId="3" fontId="0" fillId="0" borderId="8" xfId="0" applyNumberFormat="1" applyBorder="1"/>
    <xf numFmtId="2" fontId="0" fillId="0" borderId="8" xfId="0" applyNumberFormat="1" applyBorder="1"/>
    <xf numFmtId="2" fontId="0" fillId="0" borderId="9" xfId="0" applyNumberFormat="1" applyBorder="1"/>
    <xf numFmtId="3" fontId="27" fillId="6" borderId="2" xfId="0" applyNumberFormat="1" applyFont="1" applyFill="1" applyBorder="1" applyAlignment="1">
      <alignment horizontal="right" vertical="center" wrapText="1"/>
    </xf>
    <xf numFmtId="4" fontId="27" fillId="6" borderId="2" xfId="0" applyNumberFormat="1" applyFont="1" applyFill="1" applyBorder="1" applyAlignment="1">
      <alignment horizontal="right" vertical="center" wrapText="1"/>
    </xf>
    <xf numFmtId="3" fontId="29" fillId="5" borderId="2" xfId="0" applyNumberFormat="1" applyFont="1" applyFill="1" applyBorder="1" applyAlignment="1">
      <alignment horizontal="right" vertical="center" wrapText="1"/>
    </xf>
    <xf numFmtId="4" fontId="63" fillId="5" borderId="2" xfId="0" applyNumberFormat="1" applyFont="1" applyFill="1" applyBorder="1" applyAlignment="1">
      <alignment horizontal="right" vertical="center" wrapText="1"/>
    </xf>
    <xf numFmtId="0" fontId="27" fillId="6" borderId="2" xfId="0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horizontal="left" vertical="center" wrapText="1"/>
    </xf>
    <xf numFmtId="4" fontId="8" fillId="4" borderId="2" xfId="0" applyNumberFormat="1" applyFont="1" applyFill="1" applyBorder="1" applyAlignment="1">
      <alignment horizontal="right" vertical="center"/>
    </xf>
    <xf numFmtId="0" fontId="27" fillId="4" borderId="0" xfId="0" applyFont="1" applyFill="1" applyBorder="1" applyAlignment="1">
      <alignment horizontal="center" vertical="center"/>
    </xf>
    <xf numFmtId="3" fontId="27" fillId="4" borderId="0" xfId="0" applyNumberFormat="1" applyFont="1" applyFill="1" applyBorder="1" applyAlignment="1">
      <alignment vertical="center"/>
    </xf>
    <xf numFmtId="0" fontId="8" fillId="5" borderId="5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" fontId="27" fillId="4" borderId="19" xfId="0" applyNumberFormat="1" applyFont="1" applyFill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3" fontId="27" fillId="4" borderId="1" xfId="0" applyNumberFormat="1" applyFont="1" applyFill="1" applyBorder="1" applyAlignment="1">
      <alignment horizontal="right" vertical="center"/>
    </xf>
    <xf numFmtId="0" fontId="27" fillId="0" borderId="5" xfId="0" applyFont="1" applyBorder="1" applyAlignment="1">
      <alignment horizontal="left" vertical="center" wrapText="1"/>
    </xf>
    <xf numFmtId="3" fontId="11" fillId="7" borderId="6" xfId="0" applyNumberFormat="1" applyFont="1" applyFill="1" applyBorder="1" applyAlignment="1">
      <alignment horizontal="right" vertical="center" wrapText="1"/>
    </xf>
    <xf numFmtId="4" fontId="11" fillId="7" borderId="6" xfId="0" applyNumberFormat="1" applyFont="1" applyFill="1" applyBorder="1" applyAlignment="1">
      <alignment horizontal="right" vertical="center" wrapText="1"/>
    </xf>
    <xf numFmtId="4" fontId="27" fillId="0" borderId="19" xfId="0" applyNumberFormat="1" applyFont="1" applyBorder="1" applyAlignment="1">
      <alignment horizontal="right" vertical="center"/>
    </xf>
    <xf numFmtId="3" fontId="28" fillId="0" borderId="1" xfId="0" applyNumberFormat="1" applyFont="1" applyBorder="1" applyAlignment="1">
      <alignment horizontal="right" vertical="center"/>
    </xf>
    <xf numFmtId="3" fontId="28" fillId="0" borderId="1" xfId="0" applyNumberFormat="1" applyFont="1" applyBorder="1" applyAlignment="1">
      <alignment vertical="center"/>
    </xf>
    <xf numFmtId="4" fontId="28" fillId="0" borderId="1" xfId="0" applyNumberFormat="1" applyFont="1" applyBorder="1" applyAlignment="1">
      <alignment vertical="center"/>
    </xf>
    <xf numFmtId="3" fontId="8" fillId="5" borderId="4" xfId="0" applyNumberFormat="1" applyFont="1" applyFill="1" applyBorder="1" applyAlignment="1">
      <alignment horizontal="right" vertical="center"/>
    </xf>
    <xf numFmtId="4" fontId="8" fillId="5" borderId="4" xfId="0" applyNumberFormat="1" applyFont="1" applyFill="1" applyBorder="1" applyAlignment="1">
      <alignment horizontal="right" vertical="center"/>
    </xf>
    <xf numFmtId="4" fontId="32" fillId="4" borderId="1" xfId="0" applyNumberFormat="1" applyFont="1" applyFill="1" applyBorder="1" applyAlignment="1" applyProtection="1">
      <alignment horizontal="right" vertical="center" wrapText="1"/>
    </xf>
    <xf numFmtId="0" fontId="43" fillId="0" borderId="1" xfId="0" applyFont="1" applyFill="1" applyBorder="1" applyAlignment="1">
      <alignment horizontal="center" vertical="center" wrapText="1"/>
    </xf>
    <xf numFmtId="2" fontId="0" fillId="4" borderId="1" xfId="0" applyNumberFormat="1" applyFill="1" applyBorder="1"/>
    <xf numFmtId="0" fontId="0" fillId="4" borderId="1" xfId="0" applyFill="1" applyBorder="1"/>
    <xf numFmtId="0" fontId="30" fillId="0" borderId="0" xfId="0" applyFont="1" applyBorder="1" applyAlignment="1">
      <alignment wrapText="1"/>
    </xf>
    <xf numFmtId="4" fontId="30" fillId="0" borderId="0" xfId="0" applyNumberFormat="1" applyFont="1" applyBorder="1"/>
    <xf numFmtId="3" fontId="30" fillId="0" borderId="0" xfId="0" applyNumberFormat="1" applyFont="1" applyBorder="1"/>
    <xf numFmtId="0" fontId="0" fillId="0" borderId="1" xfId="0" quotePrefix="1" applyBorder="1" applyAlignment="1">
      <alignment horizontal="center" wrapText="1"/>
    </xf>
    <xf numFmtId="3" fontId="9" fillId="2" borderId="2" xfId="0" quotePrefix="1" applyNumberFormat="1" applyFont="1" applyFill="1" applyBorder="1" applyAlignment="1">
      <alignment horizontal="center" vertical="center" wrapText="1"/>
    </xf>
    <xf numFmtId="0" fontId="43" fillId="8" borderId="1" xfId="0" quotePrefix="1" applyNumberFormat="1" applyFont="1" applyFill="1" applyBorder="1" applyAlignment="1" applyProtection="1">
      <alignment horizontal="center" vertical="center" wrapText="1"/>
    </xf>
    <xf numFmtId="0" fontId="43" fillId="4" borderId="1" xfId="0" quotePrefix="1" applyNumberFormat="1" applyFont="1" applyFill="1" applyBorder="1" applyAlignment="1" applyProtection="1">
      <alignment horizontal="center" vertical="center" wrapText="1"/>
    </xf>
    <xf numFmtId="0" fontId="8" fillId="5" borderId="2" xfId="0" quotePrefix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right"/>
    </xf>
    <xf numFmtId="2" fontId="0" fillId="0" borderId="1" xfId="0" applyNumberFormat="1" applyBorder="1" applyAlignment="1">
      <alignment vertical="center"/>
    </xf>
    <xf numFmtId="49" fontId="8" fillId="5" borderId="2" xfId="0" applyNumberFormat="1" applyFont="1" applyFill="1" applyBorder="1" applyAlignment="1">
      <alignment horizontal="left" vertical="center"/>
    </xf>
    <xf numFmtId="3" fontId="13" fillId="0" borderId="0" xfId="0" applyNumberFormat="1" applyFont="1" applyBorder="1" applyAlignment="1">
      <alignment vertical="center"/>
    </xf>
    <xf numFmtId="3" fontId="8" fillId="5" borderId="5" xfId="0" applyNumberFormat="1" applyFont="1" applyFill="1" applyBorder="1" applyAlignment="1">
      <alignment horizontal="left" vertical="center"/>
    </xf>
    <xf numFmtId="4" fontId="27" fillId="4" borderId="1" xfId="0" applyNumberFormat="1" applyFont="1" applyFill="1" applyBorder="1" applyAlignment="1">
      <alignment horizontal="right" vertical="center"/>
    </xf>
    <xf numFmtId="4" fontId="13" fillId="0" borderId="0" xfId="0" applyNumberFormat="1" applyFont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right" vertical="center" wrapText="1"/>
    </xf>
    <xf numFmtId="3" fontId="13" fillId="5" borderId="6" xfId="0" applyNumberFormat="1" applyFont="1" applyFill="1" applyBorder="1" applyAlignment="1">
      <alignment horizontal="right" vertical="center"/>
    </xf>
    <xf numFmtId="4" fontId="13" fillId="5" borderId="6" xfId="0" applyNumberFormat="1" applyFont="1" applyFill="1" applyBorder="1" applyAlignment="1">
      <alignment horizontal="right" vertical="center"/>
    </xf>
    <xf numFmtId="4" fontId="29" fillId="3" borderId="6" xfId="0" applyNumberFormat="1" applyFont="1" applyFill="1" applyBorder="1" applyAlignment="1">
      <alignment horizontal="right" vertical="center"/>
    </xf>
    <xf numFmtId="4" fontId="28" fillId="0" borderId="1" xfId="0" applyNumberFormat="1" applyFont="1" applyBorder="1"/>
    <xf numFmtId="3" fontId="27" fillId="0" borderId="6" xfId="0" applyNumberFormat="1" applyFont="1" applyBorder="1" applyAlignment="1">
      <alignment horizontal="right" vertical="center" wrapText="1"/>
    </xf>
    <xf numFmtId="3" fontId="27" fillId="0" borderId="6" xfId="0" applyNumberFormat="1" applyFont="1" applyBorder="1" applyAlignment="1">
      <alignment horizontal="right" vertical="center"/>
    </xf>
    <xf numFmtId="0" fontId="35" fillId="0" borderId="0" xfId="0" applyFont="1" applyAlignment="1">
      <alignment horizontal="center" wrapText="1"/>
    </xf>
    <xf numFmtId="0" fontId="36" fillId="0" borderId="0" xfId="0" applyFont="1" applyAlignment="1"/>
    <xf numFmtId="0" fontId="0" fillId="0" borderId="0" xfId="0" applyAlignment="1">
      <alignment horizontal="center" vertical="center" wrapText="1"/>
    </xf>
    <xf numFmtId="0" fontId="43" fillId="0" borderId="15" xfId="0" quotePrefix="1" applyFont="1" applyBorder="1" applyAlignment="1">
      <alignment horizontal="left" wrapText="1"/>
    </xf>
    <xf numFmtId="0" fontId="43" fillId="0" borderId="16" xfId="0" quotePrefix="1" applyFont="1" applyBorder="1" applyAlignment="1">
      <alignment horizontal="left" wrapText="1"/>
    </xf>
    <xf numFmtId="0" fontId="45" fillId="4" borderId="15" xfId="0" quotePrefix="1" applyNumberFormat="1" applyFont="1" applyFill="1" applyBorder="1" applyAlignment="1" applyProtection="1">
      <alignment horizontal="left" vertical="center" wrapText="1"/>
    </xf>
    <xf numFmtId="0" fontId="32" fillId="4" borderId="16" xfId="0" applyNumberFormat="1" applyFont="1" applyFill="1" applyBorder="1" applyAlignment="1" applyProtection="1">
      <alignment vertical="center" wrapText="1"/>
    </xf>
    <xf numFmtId="0" fontId="43" fillId="0" borderId="15" xfId="0" quotePrefix="1" applyFont="1" applyBorder="1" applyAlignment="1">
      <alignment horizontal="center" vertical="center" wrapText="1"/>
    </xf>
    <xf numFmtId="0" fontId="43" fillId="0" borderId="16" xfId="0" quotePrefix="1" applyFont="1" applyBorder="1" applyAlignment="1">
      <alignment horizontal="center" vertical="center" wrapText="1"/>
    </xf>
    <xf numFmtId="0" fontId="44" fillId="0" borderId="1" xfId="0" quotePrefix="1" applyFont="1" applyBorder="1" applyAlignment="1">
      <alignment horizontal="center" vertical="center" wrapText="1"/>
    </xf>
    <xf numFmtId="0" fontId="45" fillId="0" borderId="15" xfId="0" applyNumberFormat="1" applyFont="1" applyFill="1" applyBorder="1" applyAlignment="1" applyProtection="1">
      <alignment horizontal="left" vertical="center" wrapText="1"/>
    </xf>
    <xf numFmtId="0" fontId="45" fillId="0" borderId="16" xfId="0" applyNumberFormat="1" applyFont="1" applyFill="1" applyBorder="1" applyAlignment="1" applyProtection="1">
      <alignment horizontal="left" vertical="center" wrapText="1"/>
    </xf>
    <xf numFmtId="0" fontId="32" fillId="0" borderId="16" xfId="0" applyNumberFormat="1" applyFont="1" applyFill="1" applyBorder="1" applyAlignment="1" applyProtection="1">
      <alignment vertical="center" wrapText="1"/>
    </xf>
    <xf numFmtId="0" fontId="45" fillId="4" borderId="15" xfId="0" applyNumberFormat="1" applyFont="1" applyFill="1" applyBorder="1" applyAlignment="1" applyProtection="1">
      <alignment horizontal="left" vertical="center" wrapText="1"/>
    </xf>
    <xf numFmtId="0" fontId="32" fillId="4" borderId="16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horizontal="center" vertical="center" wrapText="1"/>
    </xf>
    <xf numFmtId="0" fontId="32" fillId="0" borderId="16" xfId="0" applyNumberFormat="1" applyFont="1" applyFill="1" applyBorder="1" applyAlignment="1" applyProtection="1">
      <alignment vertical="center"/>
    </xf>
    <xf numFmtId="0" fontId="45" fillId="0" borderId="15" xfId="0" quotePrefix="1" applyFont="1" applyFill="1" applyBorder="1" applyAlignment="1">
      <alignment horizontal="left" vertical="center"/>
    </xf>
    <xf numFmtId="0" fontId="45" fillId="0" borderId="15" xfId="0" quotePrefix="1" applyNumberFormat="1" applyFont="1" applyFill="1" applyBorder="1" applyAlignment="1" applyProtection="1">
      <alignment horizontal="left" vertical="center" wrapText="1"/>
    </xf>
    <xf numFmtId="0" fontId="45" fillId="0" borderId="15" xfId="0" quotePrefix="1" applyFont="1" applyBorder="1" applyAlignment="1">
      <alignment horizontal="left" vertical="center"/>
    </xf>
    <xf numFmtId="0" fontId="33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30" fillId="0" borderId="7" xfId="0" applyFont="1" applyBorder="1" applyAlignment="1">
      <alignment wrapText="1"/>
    </xf>
    <xf numFmtId="0" fontId="30" fillId="0" borderId="8" xfId="0" applyFont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0" xfId="0" applyBorder="1" applyAlignment="1"/>
    <xf numFmtId="0" fontId="0" fillId="0" borderId="11" xfId="0" applyBorder="1" applyAlignment="1"/>
    <xf numFmtId="0" fontId="30" fillId="0" borderId="0" xfId="0" applyFont="1" applyAlignment="1">
      <alignment horizontal="center" wrapText="1"/>
    </xf>
    <xf numFmtId="0" fontId="5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vertical="center" wrapText="1"/>
    </xf>
    <xf numFmtId="0" fontId="6" fillId="3" borderId="0" xfId="1" applyFont="1" applyFill="1" applyAlignment="1">
      <alignment wrapText="1"/>
    </xf>
    <xf numFmtId="0" fontId="41" fillId="0" borderId="0" xfId="0" applyFont="1" applyAlignment="1">
      <alignment vertical="center" wrapText="1"/>
    </xf>
    <xf numFmtId="0" fontId="53" fillId="4" borderId="15" xfId="0" applyNumberFormat="1" applyFont="1" applyFill="1" applyBorder="1" applyAlignment="1" applyProtection="1">
      <alignment horizontal="center" vertical="center" wrapText="1"/>
    </xf>
    <xf numFmtId="0" fontId="53" fillId="4" borderId="16" xfId="0" applyNumberFormat="1" applyFont="1" applyFill="1" applyBorder="1" applyAlignment="1" applyProtection="1">
      <alignment horizontal="center" vertical="center" wrapText="1"/>
    </xf>
    <xf numFmtId="0" fontId="53" fillId="4" borderId="17" xfId="0" applyNumberFormat="1" applyFont="1" applyFill="1" applyBorder="1" applyAlignment="1" applyProtection="1">
      <alignment horizontal="center" vertical="center" wrapText="1"/>
    </xf>
    <xf numFmtId="0" fontId="39" fillId="3" borderId="0" xfId="0" applyNumberFormat="1" applyFont="1" applyFill="1" applyBorder="1" applyAlignment="1" applyProtection="1">
      <alignment horizontal="center" vertical="center" wrapText="1"/>
    </xf>
    <xf numFmtId="0" fontId="38" fillId="3" borderId="0" xfId="0" applyNumberFormat="1" applyFont="1" applyFill="1" applyBorder="1" applyAlignment="1" applyProtection="1">
      <alignment horizontal="center" vertical="center" wrapText="1"/>
    </xf>
    <xf numFmtId="0" fontId="39" fillId="3" borderId="14" xfId="0" applyNumberFormat="1" applyFont="1" applyFill="1" applyBorder="1" applyAlignment="1" applyProtection="1">
      <alignment horizontal="center" vertical="center" wrapText="1"/>
    </xf>
    <xf numFmtId="0" fontId="43" fillId="4" borderId="15" xfId="0" applyNumberFormat="1" applyFont="1" applyFill="1" applyBorder="1" applyAlignment="1" applyProtection="1">
      <alignment horizontal="center" vertical="center" wrapText="1"/>
    </xf>
    <xf numFmtId="0" fontId="43" fillId="4" borderId="16" xfId="0" applyNumberFormat="1" applyFont="1" applyFill="1" applyBorder="1" applyAlignment="1" applyProtection="1">
      <alignment horizontal="center" vertical="center" wrapText="1"/>
    </xf>
    <xf numFmtId="0" fontId="43" fillId="4" borderId="17" xfId="0" applyNumberFormat="1" applyFont="1" applyFill="1" applyBorder="1" applyAlignment="1" applyProtection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</cellXfs>
  <cellStyles count="13">
    <cellStyle name="Normal" xfId="0" builtinId="0" customBuiltin="1"/>
    <cellStyle name="Normalno 2" xfId="1"/>
    <cellStyle name="Normalno 2 2" xfId="4"/>
    <cellStyle name="Normalno 3" xfId="3"/>
    <cellStyle name="Normalno 3 2" xfId="2"/>
    <cellStyle name="Normalno 3 3" xfId="5"/>
    <cellStyle name="Normalno 4" xfId="6"/>
    <cellStyle name="Obično_List10" xfId="7"/>
    <cellStyle name="SAPBEXaggData" xfId="9"/>
    <cellStyle name="SAPBEXformats" xfId="11"/>
    <cellStyle name="SAPBEXHLevel0X" xfId="10"/>
    <cellStyle name="SAPBEXHLevel3" xfId="8"/>
    <cellStyle name="SAPBEXstdData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workbookViewId="0">
      <selection activeCell="A8" sqref="A8:I19"/>
    </sheetView>
  </sheetViews>
  <sheetFormatPr defaultRowHeight="12.75" x14ac:dyDescent="0.2"/>
  <sheetData>
    <row r="1" spans="1:9" ht="40.5" customHeight="1" x14ac:dyDescent="0.2"/>
    <row r="2" spans="1:9" ht="24" customHeight="1" x14ac:dyDescent="0.2"/>
    <row r="3" spans="1:9" ht="47.25" customHeight="1" x14ac:dyDescent="0.2"/>
    <row r="4" spans="1:9" ht="28.15" customHeight="1" x14ac:dyDescent="0.2"/>
    <row r="5" spans="1:9" ht="28.15" customHeight="1" x14ac:dyDescent="0.2"/>
    <row r="6" spans="1:9" ht="28.15" customHeight="1" x14ac:dyDescent="0.2"/>
    <row r="7" spans="1:9" ht="28.15" customHeight="1" x14ac:dyDescent="0.2"/>
    <row r="8" spans="1:9" ht="28.15" customHeight="1" x14ac:dyDescent="0.2">
      <c r="A8" s="346" t="s">
        <v>178</v>
      </c>
      <c r="B8" s="346"/>
      <c r="C8" s="346"/>
      <c r="D8" s="346"/>
      <c r="E8" s="346"/>
      <c r="F8" s="346"/>
      <c r="G8" s="346"/>
      <c r="H8" s="346"/>
      <c r="I8" s="347"/>
    </row>
    <row r="9" spans="1:9" ht="28.15" customHeight="1" x14ac:dyDescent="0.2">
      <c r="A9" s="346"/>
      <c r="B9" s="346"/>
      <c r="C9" s="346"/>
      <c r="D9" s="346"/>
      <c r="E9" s="346"/>
      <c r="F9" s="346"/>
      <c r="G9" s="346"/>
      <c r="H9" s="346"/>
      <c r="I9" s="347"/>
    </row>
    <row r="10" spans="1:9" ht="28.15" customHeight="1" x14ac:dyDescent="0.2">
      <c r="A10" s="347"/>
      <c r="B10" s="347"/>
      <c r="C10" s="347"/>
      <c r="D10" s="347"/>
      <c r="E10" s="347"/>
      <c r="F10" s="347"/>
      <c r="G10" s="347"/>
      <c r="H10" s="347"/>
      <c r="I10" s="347"/>
    </row>
    <row r="11" spans="1:9" x14ac:dyDescent="0.2">
      <c r="A11" s="347"/>
      <c r="B11" s="347"/>
      <c r="C11" s="347"/>
      <c r="D11" s="347"/>
      <c r="E11" s="347"/>
      <c r="F11" s="347"/>
      <c r="G11" s="347"/>
      <c r="H11" s="347"/>
      <c r="I11" s="347"/>
    </row>
    <row r="12" spans="1:9" ht="21.75" customHeight="1" x14ac:dyDescent="0.2">
      <c r="A12" s="347"/>
      <c r="B12" s="347"/>
      <c r="C12" s="347"/>
      <c r="D12" s="347"/>
      <c r="E12" s="347"/>
      <c r="F12" s="347"/>
      <c r="G12" s="347"/>
      <c r="H12" s="347"/>
      <c r="I12" s="347"/>
    </row>
    <row r="13" spans="1:9" x14ac:dyDescent="0.2">
      <c r="A13" s="347"/>
      <c r="B13" s="347"/>
      <c r="C13" s="347"/>
      <c r="D13" s="347"/>
      <c r="E13" s="347"/>
      <c r="F13" s="347"/>
      <c r="G13" s="347"/>
      <c r="H13" s="347"/>
      <c r="I13" s="347"/>
    </row>
    <row r="14" spans="1:9" ht="15.75" customHeight="1" x14ac:dyDescent="0.2">
      <c r="A14" s="347"/>
      <c r="B14" s="347"/>
      <c r="C14" s="347"/>
      <c r="D14" s="347"/>
      <c r="E14" s="347"/>
      <c r="F14" s="347"/>
      <c r="G14" s="347"/>
      <c r="H14" s="347"/>
      <c r="I14" s="347"/>
    </row>
    <row r="15" spans="1:9" ht="15.75" customHeight="1" x14ac:dyDescent="0.2">
      <c r="A15" s="347"/>
      <c r="B15" s="347"/>
      <c r="C15" s="347"/>
      <c r="D15" s="347"/>
      <c r="E15" s="347"/>
      <c r="F15" s="347"/>
      <c r="G15" s="347"/>
      <c r="H15" s="347"/>
      <c r="I15" s="347"/>
    </row>
    <row r="16" spans="1:9" ht="15.75" customHeight="1" x14ac:dyDescent="0.2">
      <c r="A16" s="347"/>
      <c r="B16" s="347"/>
      <c r="C16" s="347"/>
      <c r="D16" s="347"/>
      <c r="E16" s="347"/>
      <c r="F16" s="347"/>
      <c r="G16" s="347"/>
      <c r="H16" s="347"/>
      <c r="I16" s="347"/>
    </row>
    <row r="17" spans="1:9" ht="15.75" customHeight="1" x14ac:dyDescent="0.2">
      <c r="A17" s="347"/>
      <c r="B17" s="347"/>
      <c r="C17" s="347"/>
      <c r="D17" s="347"/>
      <c r="E17" s="347"/>
      <c r="F17" s="347"/>
      <c r="G17" s="347"/>
      <c r="H17" s="347"/>
      <c r="I17" s="347"/>
    </row>
    <row r="18" spans="1:9" ht="15.75" customHeight="1" x14ac:dyDescent="0.2">
      <c r="A18" s="347"/>
      <c r="B18" s="347"/>
      <c r="C18" s="347"/>
      <c r="D18" s="347"/>
      <c r="E18" s="347"/>
      <c r="F18" s="347"/>
      <c r="G18" s="347"/>
      <c r="H18" s="347"/>
      <c r="I18" s="347"/>
    </row>
    <row r="19" spans="1:9" x14ac:dyDescent="0.2">
      <c r="A19" s="347"/>
      <c r="B19" s="347"/>
      <c r="C19" s="347"/>
      <c r="D19" s="347"/>
      <c r="E19" s="347"/>
      <c r="F19" s="347"/>
      <c r="G19" s="347"/>
      <c r="H19" s="347"/>
      <c r="I19" s="347"/>
    </row>
    <row r="20" spans="1:9" ht="15.75" customHeight="1" x14ac:dyDescent="0.2"/>
  </sheetData>
  <mergeCells count="1">
    <mergeCell ref="A8:I19"/>
  </mergeCells>
  <pageMargins left="0.70866141732283472" right="0.70866141732283472" top="0.74803149606299213" bottom="0.74803149606299213" header="0.31496062992125984" footer="0.31496062992125984"/>
  <pageSetup paperSize="9" scale="8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4:L37"/>
  <sheetViews>
    <sheetView topLeftCell="A10" workbookViewId="0">
      <selection activeCell="C14" sqref="C14:L37"/>
    </sheetView>
  </sheetViews>
  <sheetFormatPr defaultRowHeight="12.75" x14ac:dyDescent="0.2"/>
  <sheetData>
    <row r="14" spans="3:12" x14ac:dyDescent="0.2">
      <c r="C14" s="348" t="s">
        <v>179</v>
      </c>
      <c r="D14" s="348"/>
      <c r="E14" s="348"/>
      <c r="F14" s="348"/>
      <c r="G14" s="348"/>
      <c r="H14" s="348"/>
      <c r="I14" s="348"/>
      <c r="J14" s="348"/>
      <c r="K14" s="348"/>
      <c r="L14" s="348"/>
    </row>
    <row r="15" spans="3:12" x14ac:dyDescent="0.2">
      <c r="C15" s="348"/>
      <c r="D15" s="348"/>
      <c r="E15" s="348"/>
      <c r="F15" s="348"/>
      <c r="G15" s="348"/>
      <c r="H15" s="348"/>
      <c r="I15" s="348"/>
      <c r="J15" s="348"/>
      <c r="K15" s="348"/>
      <c r="L15" s="348"/>
    </row>
    <row r="16" spans="3:12" x14ac:dyDescent="0.2">
      <c r="C16" s="348"/>
      <c r="D16" s="348"/>
      <c r="E16" s="348"/>
      <c r="F16" s="348"/>
      <c r="G16" s="348"/>
      <c r="H16" s="348"/>
      <c r="I16" s="348"/>
      <c r="J16" s="348"/>
      <c r="K16" s="348"/>
      <c r="L16" s="348"/>
    </row>
    <row r="17" spans="3:12" x14ac:dyDescent="0.2">
      <c r="C17" s="348"/>
      <c r="D17" s="348"/>
      <c r="E17" s="348"/>
      <c r="F17" s="348"/>
      <c r="G17" s="348"/>
      <c r="H17" s="348"/>
      <c r="I17" s="348"/>
      <c r="J17" s="348"/>
      <c r="K17" s="348"/>
      <c r="L17" s="348"/>
    </row>
    <row r="18" spans="3:12" x14ac:dyDescent="0.2">
      <c r="C18" s="348"/>
      <c r="D18" s="348"/>
      <c r="E18" s="348"/>
      <c r="F18" s="348"/>
      <c r="G18" s="348"/>
      <c r="H18" s="348"/>
      <c r="I18" s="348"/>
      <c r="J18" s="348"/>
      <c r="K18" s="348"/>
      <c r="L18" s="348"/>
    </row>
    <row r="19" spans="3:12" x14ac:dyDescent="0.2">
      <c r="C19" s="348"/>
      <c r="D19" s="348"/>
      <c r="E19" s="348"/>
      <c r="F19" s="348"/>
      <c r="G19" s="348"/>
      <c r="H19" s="348"/>
      <c r="I19" s="348"/>
      <c r="J19" s="348"/>
      <c r="K19" s="348"/>
      <c r="L19" s="348"/>
    </row>
    <row r="20" spans="3:12" x14ac:dyDescent="0.2">
      <c r="C20" s="348"/>
      <c r="D20" s="348"/>
      <c r="E20" s="348"/>
      <c r="F20" s="348"/>
      <c r="G20" s="348"/>
      <c r="H20" s="348"/>
      <c r="I20" s="348"/>
      <c r="J20" s="348"/>
      <c r="K20" s="348"/>
      <c r="L20" s="348"/>
    </row>
    <row r="21" spans="3:12" x14ac:dyDescent="0.2">
      <c r="C21" s="348"/>
      <c r="D21" s="348"/>
      <c r="E21" s="348"/>
      <c r="F21" s="348"/>
      <c r="G21" s="348"/>
      <c r="H21" s="348"/>
      <c r="I21" s="348"/>
      <c r="J21" s="348"/>
      <c r="K21" s="348"/>
      <c r="L21" s="348"/>
    </row>
    <row r="22" spans="3:12" x14ac:dyDescent="0.2">
      <c r="C22" s="348"/>
      <c r="D22" s="348"/>
      <c r="E22" s="348"/>
      <c r="F22" s="348"/>
      <c r="G22" s="348"/>
      <c r="H22" s="348"/>
      <c r="I22" s="348"/>
      <c r="J22" s="348"/>
      <c r="K22" s="348"/>
      <c r="L22" s="348"/>
    </row>
    <row r="23" spans="3:12" x14ac:dyDescent="0.2">
      <c r="C23" s="348"/>
      <c r="D23" s="348"/>
      <c r="E23" s="348"/>
      <c r="F23" s="348"/>
      <c r="G23" s="348"/>
      <c r="H23" s="348"/>
      <c r="I23" s="348"/>
      <c r="J23" s="348"/>
      <c r="K23" s="348"/>
      <c r="L23" s="348"/>
    </row>
    <row r="24" spans="3:12" x14ac:dyDescent="0.2">
      <c r="C24" s="348"/>
      <c r="D24" s="348"/>
      <c r="E24" s="348"/>
      <c r="F24" s="348"/>
      <c r="G24" s="348"/>
      <c r="H24" s="348"/>
      <c r="I24" s="348"/>
      <c r="J24" s="348"/>
      <c r="K24" s="348"/>
      <c r="L24" s="348"/>
    </row>
    <row r="25" spans="3:12" x14ac:dyDescent="0.2">
      <c r="C25" s="348"/>
      <c r="D25" s="348"/>
      <c r="E25" s="348"/>
      <c r="F25" s="348"/>
      <c r="G25" s="348"/>
      <c r="H25" s="348"/>
      <c r="I25" s="348"/>
      <c r="J25" s="348"/>
      <c r="K25" s="348"/>
      <c r="L25" s="348"/>
    </row>
    <row r="26" spans="3:12" x14ac:dyDescent="0.2">
      <c r="C26" s="348"/>
      <c r="D26" s="348"/>
      <c r="E26" s="348"/>
      <c r="F26" s="348"/>
      <c r="G26" s="348"/>
      <c r="H26" s="348"/>
      <c r="I26" s="348"/>
      <c r="J26" s="348"/>
      <c r="K26" s="348"/>
      <c r="L26" s="348"/>
    </row>
    <row r="27" spans="3:12" x14ac:dyDescent="0.2">
      <c r="C27" s="348"/>
      <c r="D27" s="348"/>
      <c r="E27" s="348"/>
      <c r="F27" s="348"/>
      <c r="G27" s="348"/>
      <c r="H27" s="348"/>
      <c r="I27" s="348"/>
      <c r="J27" s="348"/>
      <c r="K27" s="348"/>
      <c r="L27" s="348"/>
    </row>
    <row r="28" spans="3:12" x14ac:dyDescent="0.2">
      <c r="C28" s="348"/>
      <c r="D28" s="348"/>
      <c r="E28" s="348"/>
      <c r="F28" s="348"/>
      <c r="G28" s="348"/>
      <c r="H28" s="348"/>
      <c r="I28" s="348"/>
      <c r="J28" s="348"/>
      <c r="K28" s="348"/>
      <c r="L28" s="348"/>
    </row>
    <row r="29" spans="3:12" x14ac:dyDescent="0.2">
      <c r="C29" s="348"/>
      <c r="D29" s="348"/>
      <c r="E29" s="348"/>
      <c r="F29" s="348"/>
      <c r="G29" s="348"/>
      <c r="H29" s="348"/>
      <c r="I29" s="348"/>
      <c r="J29" s="348"/>
      <c r="K29" s="348"/>
      <c r="L29" s="348"/>
    </row>
    <row r="30" spans="3:12" x14ac:dyDescent="0.2">
      <c r="C30" s="348"/>
      <c r="D30" s="348"/>
      <c r="E30" s="348"/>
      <c r="F30" s="348"/>
      <c r="G30" s="348"/>
      <c r="H30" s="348"/>
      <c r="I30" s="348"/>
      <c r="J30" s="348"/>
      <c r="K30" s="348"/>
      <c r="L30" s="348"/>
    </row>
    <row r="31" spans="3:12" x14ac:dyDescent="0.2">
      <c r="C31" s="348"/>
      <c r="D31" s="348"/>
      <c r="E31" s="348"/>
      <c r="F31" s="348"/>
      <c r="G31" s="348"/>
      <c r="H31" s="348"/>
      <c r="I31" s="348"/>
      <c r="J31" s="348"/>
      <c r="K31" s="348"/>
      <c r="L31" s="348"/>
    </row>
    <row r="32" spans="3:12" x14ac:dyDescent="0.2">
      <c r="C32" s="348"/>
      <c r="D32" s="348"/>
      <c r="E32" s="348"/>
      <c r="F32" s="348"/>
      <c r="G32" s="348"/>
      <c r="H32" s="348"/>
      <c r="I32" s="348"/>
      <c r="J32" s="348"/>
      <c r="K32" s="348"/>
      <c r="L32" s="348"/>
    </row>
    <row r="33" spans="3:12" x14ac:dyDescent="0.2">
      <c r="C33" s="348"/>
      <c r="D33" s="348"/>
      <c r="E33" s="348"/>
      <c r="F33" s="348"/>
      <c r="G33" s="348"/>
      <c r="H33" s="348"/>
      <c r="I33" s="348"/>
      <c r="J33" s="348"/>
      <c r="K33" s="348"/>
      <c r="L33" s="348"/>
    </row>
    <row r="34" spans="3:12" x14ac:dyDescent="0.2">
      <c r="C34" s="348"/>
      <c r="D34" s="348"/>
      <c r="E34" s="348"/>
      <c r="F34" s="348"/>
      <c r="G34" s="348"/>
      <c r="H34" s="348"/>
      <c r="I34" s="348"/>
      <c r="J34" s="348"/>
      <c r="K34" s="348"/>
      <c r="L34" s="348"/>
    </row>
    <row r="35" spans="3:12" x14ac:dyDescent="0.2">
      <c r="C35" s="348"/>
      <c r="D35" s="348"/>
      <c r="E35" s="348"/>
      <c r="F35" s="348"/>
      <c r="G35" s="348"/>
      <c r="H35" s="348"/>
      <c r="I35" s="348"/>
      <c r="J35" s="348"/>
      <c r="K35" s="348"/>
      <c r="L35" s="348"/>
    </row>
    <row r="36" spans="3:12" x14ac:dyDescent="0.2">
      <c r="C36" s="348"/>
      <c r="D36" s="348"/>
      <c r="E36" s="348"/>
      <c r="F36" s="348"/>
      <c r="G36" s="348"/>
      <c r="H36" s="348"/>
      <c r="I36" s="348"/>
      <c r="J36" s="348"/>
      <c r="K36" s="348"/>
      <c r="L36" s="348"/>
    </row>
    <row r="37" spans="3:12" x14ac:dyDescent="0.2">
      <c r="C37" s="348"/>
      <c r="D37" s="348"/>
      <c r="E37" s="348"/>
      <c r="F37" s="348"/>
      <c r="G37" s="348"/>
      <c r="H37" s="348"/>
      <c r="I37" s="348"/>
      <c r="J37" s="348"/>
      <c r="K37" s="348"/>
      <c r="L37" s="348"/>
    </row>
  </sheetData>
  <mergeCells count="1">
    <mergeCell ref="C14:L3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K29"/>
  <sheetViews>
    <sheetView workbookViewId="0">
      <selection activeCell="I25" sqref="I25"/>
    </sheetView>
  </sheetViews>
  <sheetFormatPr defaultRowHeight="12.75" x14ac:dyDescent="0.2"/>
  <cols>
    <col min="5" max="5" width="25.28515625" customWidth="1"/>
    <col min="6" max="9" width="19.42578125" customWidth="1"/>
    <col min="10" max="10" width="10" customWidth="1"/>
    <col min="11" max="11" width="11.28515625" customWidth="1"/>
  </cols>
  <sheetData>
    <row r="1" spans="1:11" ht="15.75" x14ac:dyDescent="0.2">
      <c r="A1" s="361" t="s">
        <v>146</v>
      </c>
      <c r="B1" s="361"/>
      <c r="C1" s="361"/>
      <c r="D1" s="361"/>
      <c r="E1" s="361"/>
      <c r="F1" s="361"/>
      <c r="G1" s="361"/>
      <c r="H1" s="361"/>
      <c r="I1" s="361"/>
      <c r="J1" s="161"/>
      <c r="K1" s="161"/>
    </row>
    <row r="2" spans="1:11" ht="18" x14ac:dyDescent="0.2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15.75" x14ac:dyDescent="0.2">
      <c r="A3" s="361" t="s">
        <v>3</v>
      </c>
      <c r="B3" s="361"/>
      <c r="C3" s="361"/>
      <c r="D3" s="361"/>
      <c r="E3" s="361"/>
      <c r="F3" s="361"/>
      <c r="G3" s="361"/>
      <c r="H3" s="361"/>
      <c r="I3" s="361"/>
      <c r="J3" s="163"/>
      <c r="K3" s="163"/>
    </row>
    <row r="4" spans="1:11" ht="18" x14ac:dyDescent="0.2">
      <c r="A4" s="162"/>
      <c r="B4" s="162"/>
      <c r="C4" s="162"/>
      <c r="D4" s="162"/>
      <c r="E4" s="162"/>
      <c r="F4" s="162"/>
      <c r="G4" s="162"/>
      <c r="H4" s="162"/>
      <c r="I4" s="162"/>
      <c r="J4" s="164"/>
      <c r="K4" s="164"/>
    </row>
    <row r="5" spans="1:11" ht="15.75" x14ac:dyDescent="0.25">
      <c r="A5" s="361" t="s">
        <v>121</v>
      </c>
      <c r="B5" s="361"/>
      <c r="C5" s="361"/>
      <c r="D5" s="361"/>
      <c r="E5" s="361"/>
      <c r="F5" s="361"/>
      <c r="G5" s="361"/>
      <c r="H5" s="361"/>
      <c r="I5" s="361"/>
      <c r="J5" s="165"/>
      <c r="K5" s="165"/>
    </row>
    <row r="6" spans="1:11" ht="18" x14ac:dyDescent="0.25">
      <c r="A6" s="166"/>
      <c r="B6" s="167"/>
      <c r="C6" s="167"/>
      <c r="D6" s="167"/>
      <c r="E6" s="168"/>
      <c r="F6" s="168"/>
      <c r="G6" s="168"/>
      <c r="H6" s="168"/>
      <c r="I6" s="169"/>
    </row>
    <row r="7" spans="1:11" ht="25.5" x14ac:dyDescent="0.2">
      <c r="A7" s="353" t="s">
        <v>8</v>
      </c>
      <c r="B7" s="354"/>
      <c r="C7" s="354"/>
      <c r="D7" s="354"/>
      <c r="E7" s="354"/>
      <c r="F7" s="170" t="s">
        <v>180</v>
      </c>
      <c r="G7" s="170" t="s">
        <v>183</v>
      </c>
      <c r="H7" s="170" t="s">
        <v>184</v>
      </c>
      <c r="I7" s="171" t="s">
        <v>186</v>
      </c>
      <c r="J7" s="318" t="s">
        <v>176</v>
      </c>
      <c r="K7" s="318" t="s">
        <v>177</v>
      </c>
    </row>
    <row r="8" spans="1:11" x14ac:dyDescent="0.2">
      <c r="A8" s="355">
        <v>1</v>
      </c>
      <c r="B8" s="355"/>
      <c r="C8" s="355"/>
      <c r="D8" s="355"/>
      <c r="E8" s="355"/>
      <c r="F8" s="172">
        <v>2</v>
      </c>
      <c r="G8" s="211">
        <v>3</v>
      </c>
      <c r="H8" s="172">
        <v>4</v>
      </c>
      <c r="I8" s="173">
        <v>5</v>
      </c>
      <c r="J8" s="173">
        <v>6</v>
      </c>
      <c r="K8" s="173">
        <v>7</v>
      </c>
    </row>
    <row r="9" spans="1:11" x14ac:dyDescent="0.2">
      <c r="A9" s="356" t="s">
        <v>122</v>
      </c>
      <c r="B9" s="358"/>
      <c r="C9" s="358"/>
      <c r="D9" s="358"/>
      <c r="E9" s="362"/>
      <c r="F9" s="236">
        <v>19416770.629999999</v>
      </c>
      <c r="G9" s="174">
        <v>50347899</v>
      </c>
      <c r="H9" s="174">
        <v>50347899</v>
      </c>
      <c r="I9" s="236">
        <v>21785996.050000001</v>
      </c>
      <c r="J9" s="150">
        <f>I9/F9*100</f>
        <v>112.20195399712564</v>
      </c>
      <c r="K9" s="150">
        <f>I9/H9*100</f>
        <v>43.270913946180755</v>
      </c>
    </row>
    <row r="10" spans="1:11" x14ac:dyDescent="0.2">
      <c r="A10" s="363" t="s">
        <v>123</v>
      </c>
      <c r="B10" s="362"/>
      <c r="C10" s="362"/>
      <c r="D10" s="362"/>
      <c r="E10" s="362"/>
      <c r="F10" s="236">
        <v>0</v>
      </c>
      <c r="G10" s="174">
        <v>0</v>
      </c>
      <c r="H10" s="174">
        <v>0</v>
      </c>
      <c r="I10" s="236">
        <v>0</v>
      </c>
      <c r="J10" s="150"/>
      <c r="K10" s="150"/>
    </row>
    <row r="11" spans="1:11" x14ac:dyDescent="0.2">
      <c r="A11" s="359" t="s">
        <v>124</v>
      </c>
      <c r="B11" s="352"/>
      <c r="C11" s="352"/>
      <c r="D11" s="352"/>
      <c r="E11" s="360"/>
      <c r="F11" s="237">
        <f t="shared" ref="F11" si="0">F9+F10</f>
        <v>19416770.629999999</v>
      </c>
      <c r="G11" s="175">
        <f>G9</f>
        <v>50347899</v>
      </c>
      <c r="H11" s="175">
        <f t="shared" ref="H11:I11" si="1">H9+H10</f>
        <v>50347899</v>
      </c>
      <c r="I11" s="237">
        <f t="shared" si="1"/>
        <v>21785996.050000001</v>
      </c>
      <c r="J11" s="319">
        <f t="shared" ref="J11:J14" si="2">I11/F11*100</f>
        <v>112.20195399712564</v>
      </c>
      <c r="K11" s="319">
        <f t="shared" ref="K11:K14" si="3">I11/H11*100</f>
        <v>43.270913946180755</v>
      </c>
    </row>
    <row r="12" spans="1:11" x14ac:dyDescent="0.2">
      <c r="A12" s="364" t="s">
        <v>125</v>
      </c>
      <c r="B12" s="358"/>
      <c r="C12" s="358"/>
      <c r="D12" s="358"/>
      <c r="E12" s="358"/>
      <c r="F12" s="236">
        <v>18819205.309999999</v>
      </c>
      <c r="G12" s="176">
        <v>42414728</v>
      </c>
      <c r="H12" s="176">
        <v>42414728</v>
      </c>
      <c r="I12" s="236">
        <v>18465415.539999999</v>
      </c>
      <c r="J12" s="150">
        <f t="shared" si="2"/>
        <v>98.12005999099226</v>
      </c>
      <c r="K12" s="150">
        <f t="shared" si="3"/>
        <v>43.535385963102243</v>
      </c>
    </row>
    <row r="13" spans="1:11" x14ac:dyDescent="0.2">
      <c r="A13" s="365" t="s">
        <v>126</v>
      </c>
      <c r="B13" s="362"/>
      <c r="C13" s="362"/>
      <c r="D13" s="362"/>
      <c r="E13" s="362"/>
      <c r="F13" s="238">
        <v>392572.88</v>
      </c>
      <c r="G13" s="174">
        <v>8137196</v>
      </c>
      <c r="H13" s="174">
        <v>8137196</v>
      </c>
      <c r="I13" s="238">
        <v>3375468.82</v>
      </c>
      <c r="J13" s="150">
        <f t="shared" si="2"/>
        <v>859.83240105633365</v>
      </c>
      <c r="K13" s="150">
        <f t="shared" si="3"/>
        <v>41.481965286322215</v>
      </c>
    </row>
    <row r="14" spans="1:11" x14ac:dyDescent="0.2">
      <c r="A14" s="178" t="s">
        <v>127</v>
      </c>
      <c r="B14" s="179"/>
      <c r="C14" s="179"/>
      <c r="D14" s="179"/>
      <c r="E14" s="179"/>
      <c r="F14" s="239">
        <f>F12+F13</f>
        <v>19211778.189999998</v>
      </c>
      <c r="G14" s="175">
        <f>G12+G13</f>
        <v>50551924</v>
      </c>
      <c r="H14" s="175">
        <f>H12+H13</f>
        <v>50551924</v>
      </c>
      <c r="I14" s="239">
        <f>I12+I13</f>
        <v>21840884.359999999</v>
      </c>
      <c r="J14" s="319">
        <f t="shared" si="2"/>
        <v>113.68486635645465</v>
      </c>
      <c r="K14" s="319">
        <f t="shared" si="3"/>
        <v>43.2048528162845</v>
      </c>
    </row>
    <row r="15" spans="1:11" x14ac:dyDescent="0.2">
      <c r="A15" s="351" t="s">
        <v>128</v>
      </c>
      <c r="B15" s="352"/>
      <c r="C15" s="352"/>
      <c r="D15" s="352"/>
      <c r="E15" s="352"/>
      <c r="F15" s="240">
        <f>F11-F14</f>
        <v>204992.44000000134</v>
      </c>
      <c r="G15" s="181">
        <f>G11-G14</f>
        <v>-204025</v>
      </c>
      <c r="H15" s="181">
        <f>H11-H14</f>
        <v>-204025</v>
      </c>
      <c r="I15" s="240">
        <f>I11-I14</f>
        <v>-54888.309999998659</v>
      </c>
      <c r="J15" s="319"/>
      <c r="K15" s="319"/>
    </row>
    <row r="16" spans="1:11" ht="18" x14ac:dyDescent="0.2">
      <c r="A16" s="162"/>
      <c r="B16" s="182"/>
      <c r="C16" s="182"/>
      <c r="D16" s="182"/>
      <c r="E16" s="182"/>
      <c r="F16" s="182"/>
      <c r="G16" s="182"/>
      <c r="H16" s="182"/>
      <c r="I16" s="182"/>
      <c r="J16" s="183"/>
      <c r="K16" s="183"/>
    </row>
    <row r="17" spans="1:11" ht="15.75" x14ac:dyDescent="0.25">
      <c r="A17" s="361" t="s">
        <v>129</v>
      </c>
      <c r="B17" s="361"/>
      <c r="C17" s="361"/>
      <c r="D17" s="361"/>
      <c r="E17" s="361"/>
      <c r="F17" s="361"/>
      <c r="G17" s="361"/>
      <c r="H17" s="361"/>
      <c r="I17" s="361"/>
      <c r="J17" s="165"/>
      <c r="K17" s="165"/>
    </row>
    <row r="18" spans="1:11" ht="18" x14ac:dyDescent="0.2">
      <c r="A18" s="162"/>
      <c r="B18" s="182"/>
      <c r="C18" s="182"/>
      <c r="D18" s="182"/>
      <c r="E18" s="182"/>
      <c r="F18" s="182"/>
      <c r="G18" s="182"/>
      <c r="H18" s="182"/>
      <c r="I18" s="183"/>
    </row>
    <row r="19" spans="1:11" ht="25.5" x14ac:dyDescent="0.2">
      <c r="A19" s="353" t="s">
        <v>8</v>
      </c>
      <c r="B19" s="354"/>
      <c r="C19" s="354"/>
      <c r="D19" s="354"/>
      <c r="E19" s="354"/>
      <c r="F19" s="170" t="s">
        <v>169</v>
      </c>
      <c r="G19" s="170" t="s">
        <v>185</v>
      </c>
      <c r="H19" s="170" t="s">
        <v>184</v>
      </c>
      <c r="I19" s="171" t="s">
        <v>170</v>
      </c>
      <c r="J19" s="318" t="s">
        <v>176</v>
      </c>
      <c r="K19" s="318" t="s">
        <v>177</v>
      </c>
    </row>
    <row r="20" spans="1:11" x14ac:dyDescent="0.2">
      <c r="A20" s="355">
        <v>1</v>
      </c>
      <c r="B20" s="355"/>
      <c r="C20" s="355"/>
      <c r="D20" s="355"/>
      <c r="E20" s="355"/>
      <c r="F20" s="172">
        <v>2</v>
      </c>
      <c r="G20" s="211">
        <v>3</v>
      </c>
      <c r="H20" s="172">
        <v>4</v>
      </c>
      <c r="I20" s="173">
        <v>5</v>
      </c>
      <c r="J20" s="173">
        <v>6</v>
      </c>
      <c r="K20" s="173">
        <v>7</v>
      </c>
    </row>
    <row r="21" spans="1:11" x14ac:dyDescent="0.2">
      <c r="A21" s="356" t="s">
        <v>130</v>
      </c>
      <c r="B21" s="357"/>
      <c r="C21" s="357"/>
      <c r="D21" s="357"/>
      <c r="E21" s="357"/>
      <c r="F21" s="184">
        <v>0</v>
      </c>
      <c r="G21" s="184">
        <v>0</v>
      </c>
      <c r="H21" s="184">
        <v>0</v>
      </c>
      <c r="I21" s="177">
        <v>0</v>
      </c>
      <c r="J21" s="127"/>
      <c r="K21" s="127"/>
    </row>
    <row r="22" spans="1:11" x14ac:dyDescent="0.2">
      <c r="A22" s="356" t="s">
        <v>131</v>
      </c>
      <c r="B22" s="358"/>
      <c r="C22" s="358"/>
      <c r="D22" s="358"/>
      <c r="E22" s="358"/>
      <c r="F22" s="184">
        <v>0</v>
      </c>
      <c r="G22" s="184">
        <v>0</v>
      </c>
      <c r="H22" s="184">
        <v>0</v>
      </c>
      <c r="I22" s="177">
        <v>0</v>
      </c>
      <c r="J22" s="127"/>
      <c r="K22" s="127"/>
    </row>
    <row r="23" spans="1:11" x14ac:dyDescent="0.2">
      <c r="A23" s="359" t="s">
        <v>132</v>
      </c>
      <c r="B23" s="352"/>
      <c r="C23" s="352"/>
      <c r="D23" s="352"/>
      <c r="E23" s="360"/>
      <c r="F23" s="185">
        <f>F21-F22</f>
        <v>0</v>
      </c>
      <c r="G23" s="185">
        <f>G21-G22</f>
        <v>0</v>
      </c>
      <c r="H23" s="185">
        <f>H21-H22</f>
        <v>0</v>
      </c>
      <c r="I23" s="180">
        <v>0</v>
      </c>
      <c r="J23" s="320"/>
      <c r="K23" s="320"/>
    </row>
    <row r="24" spans="1:11" x14ac:dyDescent="0.2">
      <c r="A24" s="349" t="s">
        <v>133</v>
      </c>
      <c r="B24" s="350"/>
      <c r="C24" s="350"/>
      <c r="D24" s="350"/>
      <c r="E24" s="350"/>
      <c r="F24" s="186">
        <v>3412.5</v>
      </c>
      <c r="G24" s="186">
        <v>78629.179999999993</v>
      </c>
      <c r="H24" s="186">
        <v>78629.179999999993</v>
      </c>
      <c r="I24" s="187">
        <v>78629.179999999993</v>
      </c>
      <c r="J24" s="150">
        <f>I24/F24*100</f>
        <v>2304.1517948717947</v>
      </c>
      <c r="K24" s="127">
        <f>I24/H24*100</f>
        <v>100</v>
      </c>
    </row>
    <row r="25" spans="1:11" x14ac:dyDescent="0.2">
      <c r="A25" s="349" t="s">
        <v>134</v>
      </c>
      <c r="B25" s="350"/>
      <c r="C25" s="350"/>
      <c r="D25" s="350"/>
      <c r="E25" s="350"/>
      <c r="F25" s="186">
        <v>-208404.94</v>
      </c>
      <c r="G25" s="186">
        <v>-125395.82</v>
      </c>
      <c r="H25" s="186">
        <v>-125395.82</v>
      </c>
      <c r="I25" s="187">
        <v>-23740.87</v>
      </c>
      <c r="J25" s="150">
        <f>I25/F25*100</f>
        <v>11.391702135275679</v>
      </c>
      <c r="K25" s="150">
        <f>I25/H25*100</f>
        <v>18.932744329117188</v>
      </c>
    </row>
    <row r="26" spans="1:11" x14ac:dyDescent="0.2">
      <c r="A26" s="351" t="s">
        <v>135</v>
      </c>
      <c r="B26" s="352"/>
      <c r="C26" s="352"/>
      <c r="D26" s="352"/>
      <c r="E26" s="352"/>
      <c r="F26" s="188">
        <f>F23+F24+F25</f>
        <v>-204992.44</v>
      </c>
      <c r="G26" s="188">
        <f>G24-G25</f>
        <v>204025</v>
      </c>
      <c r="H26" s="188">
        <f>H24-H25</f>
        <v>204025</v>
      </c>
      <c r="I26" s="330">
        <f>I23+I24+I25</f>
        <v>54888.31</v>
      </c>
      <c r="J26" s="319">
        <f>I26/F26*100</f>
        <v>-26.775772804109259</v>
      </c>
      <c r="K26" s="319">
        <f>I26/H26*100</f>
        <v>26.902737409631172</v>
      </c>
    </row>
    <row r="27" spans="1:11" x14ac:dyDescent="0.2">
      <c r="A27" s="351" t="s">
        <v>136</v>
      </c>
      <c r="B27" s="352"/>
      <c r="C27" s="352"/>
      <c r="D27" s="352"/>
      <c r="E27" s="352"/>
      <c r="F27" s="317">
        <f>F15+F26</f>
        <v>1.3387762010097504E-9</v>
      </c>
      <c r="G27" s="317">
        <f t="shared" ref="G27:I27" si="4">G15+G26</f>
        <v>0</v>
      </c>
      <c r="H27" s="317">
        <f t="shared" si="4"/>
        <v>0</v>
      </c>
      <c r="I27" s="317">
        <f t="shared" si="4"/>
        <v>1.3387762010097504E-9</v>
      </c>
      <c r="J27" s="320"/>
      <c r="K27" s="320"/>
    </row>
    <row r="28" spans="1:11" ht="15.75" x14ac:dyDescent="0.25">
      <c r="A28" s="189"/>
      <c r="B28" s="190"/>
      <c r="C28" s="190"/>
      <c r="D28" s="190"/>
      <c r="E28" s="190"/>
      <c r="F28" s="190"/>
      <c r="G28" s="190"/>
      <c r="H28" s="190"/>
      <c r="I28" s="191"/>
      <c r="J28" s="191"/>
      <c r="K28" s="191"/>
    </row>
    <row r="29" spans="1:11" x14ac:dyDescent="0.2">
      <c r="A29" s="192"/>
      <c r="B29" s="192"/>
      <c r="C29" s="192"/>
      <c r="D29" s="192"/>
      <c r="E29" s="192"/>
      <c r="F29" s="192"/>
      <c r="G29" s="192"/>
      <c r="H29" s="192"/>
      <c r="I29" s="192"/>
      <c r="J29" s="192"/>
    </row>
  </sheetData>
  <mergeCells count="21">
    <mergeCell ref="A17:I17"/>
    <mergeCell ref="A1:I1"/>
    <mergeCell ref="A3:I3"/>
    <mergeCell ref="A5:I5"/>
    <mergeCell ref="A7:E7"/>
    <mergeCell ref="A8:E8"/>
    <mergeCell ref="A9:E9"/>
    <mergeCell ref="A10:E10"/>
    <mergeCell ref="A11:E11"/>
    <mergeCell ref="A12:E12"/>
    <mergeCell ref="A13:E13"/>
    <mergeCell ref="A15:E15"/>
    <mergeCell ref="A25:E25"/>
    <mergeCell ref="A26:E26"/>
    <mergeCell ref="A27:E27"/>
    <mergeCell ref="A19:E19"/>
    <mergeCell ref="A20:E20"/>
    <mergeCell ref="A21:E21"/>
    <mergeCell ref="A22:E22"/>
    <mergeCell ref="A23:E23"/>
    <mergeCell ref="A24:E24"/>
  </mergeCells>
  <pageMargins left="0.7" right="0.7" top="0.75" bottom="0.75" header="0.3" footer="0.3"/>
  <pageSetup paperSize="9" scale="8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2:K50"/>
  <sheetViews>
    <sheetView tabSelected="1" topLeftCell="A34" zoomScaleNormal="100" workbookViewId="0">
      <selection activeCell="F38" sqref="F38"/>
    </sheetView>
  </sheetViews>
  <sheetFormatPr defaultRowHeight="12.75" x14ac:dyDescent="0.2"/>
  <cols>
    <col min="1" max="1" width="9.28515625" customWidth="1"/>
    <col min="2" max="2" width="33.5703125" customWidth="1"/>
    <col min="3" max="4" width="15.28515625" customWidth="1"/>
    <col min="5" max="5" width="13.5703125" customWidth="1"/>
    <col min="6" max="6" width="15.42578125" customWidth="1"/>
    <col min="7" max="8" width="11.28515625" customWidth="1"/>
    <col min="10" max="10" width="12.7109375" bestFit="1" customWidth="1"/>
    <col min="11" max="11" width="10.140625" bestFit="1" customWidth="1"/>
  </cols>
  <sheetData>
    <row r="2" spans="1:8" x14ac:dyDescent="0.2">
      <c r="A2" s="376" t="s">
        <v>100</v>
      </c>
      <c r="B2" s="376"/>
      <c r="C2" s="376"/>
      <c r="D2" s="376"/>
      <c r="E2" s="376"/>
      <c r="F2" s="376"/>
      <c r="G2" s="376"/>
      <c r="H2" s="376"/>
    </row>
    <row r="3" spans="1:8" x14ac:dyDescent="0.2">
      <c r="A3" s="376"/>
      <c r="B3" s="376"/>
      <c r="C3" s="376"/>
      <c r="D3" s="376"/>
      <c r="E3" s="376"/>
      <c r="F3" s="376"/>
      <c r="G3" s="376"/>
      <c r="H3" s="376"/>
    </row>
    <row r="5" spans="1:8" ht="15" x14ac:dyDescent="0.25">
      <c r="A5" s="366" t="s">
        <v>101</v>
      </c>
      <c r="B5" s="367"/>
      <c r="C5" s="367"/>
      <c r="D5" s="367"/>
      <c r="E5" s="367"/>
      <c r="F5" s="367"/>
      <c r="G5" s="367"/>
      <c r="H5" s="367"/>
    </row>
    <row r="6" spans="1:8" ht="38.25" x14ac:dyDescent="0.2">
      <c r="A6" s="125" t="s">
        <v>102</v>
      </c>
      <c r="B6" s="126" t="s">
        <v>13</v>
      </c>
      <c r="C6" s="125" t="s">
        <v>182</v>
      </c>
      <c r="D6" s="125" t="s">
        <v>194</v>
      </c>
      <c r="E6" s="125" t="s">
        <v>195</v>
      </c>
      <c r="F6" s="125" t="s">
        <v>193</v>
      </c>
      <c r="G6" s="125" t="s">
        <v>43</v>
      </c>
      <c r="H6" s="125" t="s">
        <v>43</v>
      </c>
    </row>
    <row r="7" spans="1:8" x14ac:dyDescent="0.2">
      <c r="A7" s="368">
        <v>1</v>
      </c>
      <c r="B7" s="368"/>
      <c r="C7" s="126">
        <v>2</v>
      </c>
      <c r="D7" s="209">
        <v>3</v>
      </c>
      <c r="E7" s="126">
        <v>4</v>
      </c>
      <c r="F7" s="126">
        <v>5</v>
      </c>
      <c r="G7" s="126" t="s">
        <v>103</v>
      </c>
      <c r="H7" s="126" t="s">
        <v>104</v>
      </c>
    </row>
    <row r="8" spans="1:8" x14ac:dyDescent="0.2">
      <c r="A8" s="127">
        <v>67</v>
      </c>
      <c r="B8" s="127" t="s">
        <v>105</v>
      </c>
      <c r="C8" s="128">
        <f>C9+C10</f>
        <v>13744791.950000001</v>
      </c>
      <c r="D8" s="129">
        <f>D9+D10</f>
        <v>40310461</v>
      </c>
      <c r="E8" s="129">
        <f>E9+E10</f>
        <v>40310461</v>
      </c>
      <c r="F8" s="128">
        <f>F9+F10</f>
        <v>17732476.699999999</v>
      </c>
      <c r="G8" s="128">
        <f>F8/C8*100</f>
        <v>129.01233255844224</v>
      </c>
      <c r="H8" s="128">
        <f>F8/E8*100</f>
        <v>43.989764096223062</v>
      </c>
    </row>
    <row r="9" spans="1:8" ht="25.5" x14ac:dyDescent="0.2">
      <c r="A9" s="127">
        <v>6711</v>
      </c>
      <c r="B9" s="130" t="s">
        <v>106</v>
      </c>
      <c r="C9" s="128">
        <v>13535742.720000001</v>
      </c>
      <c r="D9" s="195">
        <v>32176052</v>
      </c>
      <c r="E9" s="195">
        <v>32176052</v>
      </c>
      <c r="F9" s="128">
        <v>14357008.18</v>
      </c>
      <c r="G9" s="128">
        <f>F9/C9*100</f>
        <v>106.06738379259029</v>
      </c>
      <c r="H9" s="128">
        <f t="shared" ref="H9:H11" si="0">F9/E9*100</f>
        <v>44.620167135483243</v>
      </c>
    </row>
    <row r="10" spans="1:8" ht="39" thickBot="1" x14ac:dyDescent="0.25">
      <c r="A10" s="131">
        <v>6712</v>
      </c>
      <c r="B10" s="130" t="s">
        <v>107</v>
      </c>
      <c r="C10" s="132">
        <v>209049.23</v>
      </c>
      <c r="D10" s="195">
        <v>8134409</v>
      </c>
      <c r="E10" s="195">
        <v>8134409</v>
      </c>
      <c r="F10" s="132">
        <v>3375468.52</v>
      </c>
      <c r="G10" s="132">
        <f>F10/C10*100</f>
        <v>1614.6763707285597</v>
      </c>
      <c r="H10" s="132">
        <f t="shared" si="0"/>
        <v>41.496174092057579</v>
      </c>
    </row>
    <row r="11" spans="1:8" ht="31.5" customHeight="1" thickBot="1" x14ac:dyDescent="0.3">
      <c r="A11" s="369" t="s">
        <v>108</v>
      </c>
      <c r="B11" s="370"/>
      <c r="C11" s="134">
        <f>C9+C10</f>
        <v>13744791.950000001</v>
      </c>
      <c r="D11" s="135">
        <f>D9+D10</f>
        <v>40310461</v>
      </c>
      <c r="E11" s="135">
        <f>E9+E10</f>
        <v>40310461</v>
      </c>
      <c r="F11" s="134">
        <f>F8</f>
        <v>17732476.699999999</v>
      </c>
      <c r="G11" s="134">
        <f>F11/C11*100</f>
        <v>129.01233255844224</v>
      </c>
      <c r="H11" s="136">
        <f t="shared" si="0"/>
        <v>43.989764096223062</v>
      </c>
    </row>
    <row r="12" spans="1:8" ht="31.5" customHeight="1" x14ac:dyDescent="0.25">
      <c r="A12" s="321"/>
      <c r="B12" s="321"/>
      <c r="C12" s="322"/>
      <c r="D12" s="323"/>
      <c r="E12" s="323"/>
      <c r="F12" s="322"/>
      <c r="G12" s="322"/>
      <c r="H12" s="322"/>
    </row>
    <row r="13" spans="1:8" ht="31.5" customHeight="1" x14ac:dyDescent="0.25">
      <c r="A13" s="321"/>
      <c r="B13" s="321"/>
      <c r="C13" s="322"/>
      <c r="D13" s="323"/>
      <c r="E13" s="323"/>
      <c r="F13" s="322"/>
      <c r="G13" s="322"/>
      <c r="H13" s="322"/>
    </row>
    <row r="15" spans="1:8" ht="15" x14ac:dyDescent="0.25">
      <c r="A15" s="366" t="s">
        <v>14</v>
      </c>
      <c r="B15" s="367"/>
      <c r="C15" s="367"/>
      <c r="D15" s="367"/>
      <c r="E15" s="367"/>
      <c r="F15" s="367"/>
      <c r="G15" s="367"/>
      <c r="H15" s="367"/>
    </row>
    <row r="16" spans="1:8" ht="38.25" x14ac:dyDescent="0.2">
      <c r="A16" s="125" t="s">
        <v>102</v>
      </c>
      <c r="B16" s="126" t="s">
        <v>13</v>
      </c>
      <c r="C16" s="125" t="s">
        <v>182</v>
      </c>
      <c r="D16" s="125" t="s">
        <v>194</v>
      </c>
      <c r="E16" s="125" t="s">
        <v>195</v>
      </c>
      <c r="F16" s="125" t="s">
        <v>193</v>
      </c>
      <c r="G16" s="125" t="s">
        <v>43</v>
      </c>
      <c r="H16" s="125" t="s">
        <v>43</v>
      </c>
    </row>
    <row r="17" spans="1:11" x14ac:dyDescent="0.2">
      <c r="A17" s="368">
        <v>1</v>
      </c>
      <c r="B17" s="368"/>
      <c r="C17" s="126">
        <v>2</v>
      </c>
      <c r="D17" s="209">
        <v>3</v>
      </c>
      <c r="E17" s="126">
        <v>4</v>
      </c>
      <c r="F17" s="126">
        <v>5</v>
      </c>
      <c r="G17" s="126" t="s">
        <v>103</v>
      </c>
      <c r="H17" s="126" t="s">
        <v>104</v>
      </c>
    </row>
    <row r="18" spans="1:11" x14ac:dyDescent="0.2">
      <c r="A18" s="127">
        <v>66</v>
      </c>
      <c r="B18" s="127" t="s">
        <v>109</v>
      </c>
      <c r="C18" s="128">
        <f>C19</f>
        <v>7766.22</v>
      </c>
      <c r="D18" s="129">
        <f>D19</f>
        <v>23000</v>
      </c>
      <c r="E18" s="129">
        <f>E19</f>
        <v>23000</v>
      </c>
      <c r="F18" s="128">
        <f>F19</f>
        <v>0</v>
      </c>
      <c r="G18" s="128">
        <f>F18/C18*100</f>
        <v>0</v>
      </c>
      <c r="H18" s="128">
        <f>F18/E18*100</f>
        <v>0</v>
      </c>
    </row>
    <row r="19" spans="1:11" ht="13.5" thickBot="1" x14ac:dyDescent="0.25">
      <c r="A19" s="131">
        <v>661</v>
      </c>
      <c r="B19" s="131" t="s">
        <v>110</v>
      </c>
      <c r="C19" s="132">
        <v>7766.22</v>
      </c>
      <c r="D19" s="133">
        <v>23000</v>
      </c>
      <c r="E19" s="133">
        <v>23000</v>
      </c>
      <c r="F19" s="132">
        <v>0</v>
      </c>
      <c r="G19" s="132">
        <f>F19/C19*100</f>
        <v>0</v>
      </c>
      <c r="H19" s="132">
        <f t="shared" ref="H19:H20" si="1">F19/E19*100</f>
        <v>0</v>
      </c>
      <c r="K19" s="137"/>
    </row>
    <row r="20" spans="1:11" ht="15.75" thickBot="1" x14ac:dyDescent="0.3">
      <c r="A20" s="369" t="s">
        <v>111</v>
      </c>
      <c r="B20" s="370"/>
      <c r="C20" s="134">
        <f>C19</f>
        <v>7766.22</v>
      </c>
      <c r="D20" s="135">
        <f>D19</f>
        <v>23000</v>
      </c>
      <c r="E20" s="135">
        <f>E19</f>
        <v>23000</v>
      </c>
      <c r="F20" s="134">
        <f>F19</f>
        <v>0</v>
      </c>
      <c r="G20" s="134">
        <f>F20/C20*100</f>
        <v>0</v>
      </c>
      <c r="H20" s="136">
        <f t="shared" si="1"/>
        <v>0</v>
      </c>
    </row>
    <row r="21" spans="1:11" x14ac:dyDescent="0.2">
      <c r="A21" s="374" t="s">
        <v>196</v>
      </c>
      <c r="B21" s="375"/>
      <c r="C21" s="138"/>
      <c r="D21" s="138"/>
      <c r="E21" s="138"/>
      <c r="F21" s="139">
        <v>3505.48</v>
      </c>
      <c r="G21" s="138"/>
      <c r="H21" s="138"/>
      <c r="K21" s="137"/>
    </row>
    <row r="22" spans="1:11" x14ac:dyDescent="0.2">
      <c r="A22" s="367" t="s">
        <v>197</v>
      </c>
      <c r="B22" s="367"/>
      <c r="C22" s="127"/>
      <c r="D22" s="127"/>
      <c r="E22" s="127"/>
      <c r="F22" s="128">
        <v>-3183.49</v>
      </c>
      <c r="G22" s="127"/>
      <c r="H22" s="127"/>
    </row>
    <row r="23" spans="1:11" x14ac:dyDescent="0.2">
      <c r="A23" s="140"/>
      <c r="B23" s="140"/>
      <c r="C23" s="141"/>
      <c r="D23" s="141"/>
      <c r="E23" s="141"/>
      <c r="F23" s="142"/>
      <c r="G23" s="141"/>
      <c r="H23" s="141"/>
    </row>
    <row r="24" spans="1:11" x14ac:dyDescent="0.2">
      <c r="A24" s="140"/>
      <c r="B24" s="140"/>
      <c r="C24" s="141"/>
      <c r="D24" s="141"/>
      <c r="E24" s="141"/>
      <c r="F24" s="142"/>
      <c r="G24" s="141"/>
      <c r="H24" s="141"/>
    </row>
    <row r="25" spans="1:11" x14ac:dyDescent="0.2">
      <c r="A25" s="140"/>
      <c r="B25" s="140"/>
      <c r="C25" s="141"/>
      <c r="D25" s="141"/>
      <c r="E25" s="141"/>
      <c r="F25" s="142"/>
      <c r="G25" s="141"/>
      <c r="H25" s="141"/>
      <c r="K25" s="144"/>
    </row>
    <row r="26" spans="1:11" x14ac:dyDescent="0.2">
      <c r="A26" s="140"/>
      <c r="B26" s="140"/>
      <c r="C26" s="141"/>
      <c r="D26" s="141"/>
      <c r="E26" s="141"/>
      <c r="F26" s="142"/>
      <c r="G26" s="141"/>
      <c r="H26" s="141"/>
    </row>
    <row r="28" spans="1:11" ht="15" x14ac:dyDescent="0.25">
      <c r="A28" s="366" t="s">
        <v>198</v>
      </c>
      <c r="B28" s="367"/>
      <c r="C28" s="367"/>
      <c r="D28" s="367"/>
      <c r="E28" s="367"/>
      <c r="F28" s="367"/>
      <c r="G28" s="367"/>
      <c r="H28" s="367"/>
    </row>
    <row r="29" spans="1:11" ht="38.25" x14ac:dyDescent="0.2">
      <c r="A29" s="125" t="s">
        <v>102</v>
      </c>
      <c r="B29" s="126" t="s">
        <v>13</v>
      </c>
      <c r="C29" s="125" t="s">
        <v>182</v>
      </c>
      <c r="D29" s="324" t="s">
        <v>194</v>
      </c>
      <c r="E29" s="329" t="s">
        <v>187</v>
      </c>
      <c r="F29" s="125" t="s">
        <v>193</v>
      </c>
      <c r="G29" s="125" t="s">
        <v>43</v>
      </c>
      <c r="H29" s="125" t="s">
        <v>43</v>
      </c>
    </row>
    <row r="30" spans="1:11" x14ac:dyDescent="0.2">
      <c r="A30" s="368">
        <v>1</v>
      </c>
      <c r="B30" s="368"/>
      <c r="C30" s="126">
        <v>2</v>
      </c>
      <c r="D30" s="209">
        <v>3</v>
      </c>
      <c r="E30" s="126">
        <v>4</v>
      </c>
      <c r="F30" s="126">
        <v>5</v>
      </c>
      <c r="G30" s="126" t="s">
        <v>103</v>
      </c>
      <c r="H30" s="126" t="s">
        <v>104</v>
      </c>
    </row>
    <row r="31" spans="1:11" ht="25.5" x14ac:dyDescent="0.2">
      <c r="A31" s="127">
        <v>63</v>
      </c>
      <c r="B31" s="130" t="s">
        <v>112</v>
      </c>
      <c r="C31" s="128">
        <f>SUM(C32:C34)</f>
        <v>207588</v>
      </c>
      <c r="D31" s="129">
        <f>D32+D33+D34</f>
        <v>25000</v>
      </c>
      <c r="E31" s="129">
        <f t="shared" ref="E31:F31" si="2">E32+E33+E34</f>
        <v>25000</v>
      </c>
      <c r="F31" s="128">
        <f t="shared" si="2"/>
        <v>0</v>
      </c>
      <c r="G31" s="128">
        <f>F31/C31*100</f>
        <v>0</v>
      </c>
      <c r="H31" s="128">
        <f>F31/E31</f>
        <v>0</v>
      </c>
    </row>
    <row r="32" spans="1:11" ht="25.5" x14ac:dyDescent="0.2">
      <c r="A32" s="131">
        <v>6323</v>
      </c>
      <c r="B32" s="143" t="s">
        <v>113</v>
      </c>
      <c r="C32" s="132">
        <v>3272</v>
      </c>
      <c r="D32" s="133">
        <v>25000</v>
      </c>
      <c r="E32" s="133">
        <v>25000</v>
      </c>
      <c r="F32" s="132">
        <v>0</v>
      </c>
      <c r="G32" s="132">
        <f>F32/C32*100</f>
        <v>0</v>
      </c>
      <c r="H32" s="132">
        <f>F32/E32</f>
        <v>0</v>
      </c>
      <c r="K32" s="144"/>
    </row>
    <row r="33" spans="1:10" ht="25.5" x14ac:dyDescent="0.2">
      <c r="A33" s="127">
        <v>6391</v>
      </c>
      <c r="B33" s="130" t="s">
        <v>119</v>
      </c>
      <c r="C33" s="128">
        <v>204316</v>
      </c>
      <c r="D33" s="129">
        <v>0</v>
      </c>
      <c r="E33" s="129">
        <v>0</v>
      </c>
      <c r="F33" s="128">
        <v>0</v>
      </c>
      <c r="G33" s="132"/>
      <c r="H33" s="128"/>
    </row>
    <row r="34" spans="1:10" ht="39" thickBot="1" x14ac:dyDescent="0.25">
      <c r="A34" s="145">
        <v>6393</v>
      </c>
      <c r="B34" s="146" t="s">
        <v>120</v>
      </c>
      <c r="C34" s="147">
        <v>0</v>
      </c>
      <c r="D34" s="148">
        <v>0</v>
      </c>
      <c r="E34" s="148">
        <v>0</v>
      </c>
      <c r="F34" s="147">
        <v>0</v>
      </c>
      <c r="G34" s="147"/>
      <c r="H34" s="147"/>
      <c r="J34" s="144"/>
    </row>
    <row r="35" spans="1:10" ht="15.75" thickBot="1" x14ac:dyDescent="0.3">
      <c r="A35" s="369" t="s">
        <v>114</v>
      </c>
      <c r="B35" s="370"/>
      <c r="C35" s="134">
        <f>C32+C33+C34</f>
        <v>207588</v>
      </c>
      <c r="D35" s="135">
        <f>D31</f>
        <v>25000</v>
      </c>
      <c r="E35" s="135">
        <f>E32+E33+E34</f>
        <v>25000</v>
      </c>
      <c r="F35" s="134">
        <f>F32+F33+F34</f>
        <v>0</v>
      </c>
      <c r="G35" s="134"/>
      <c r="H35" s="136">
        <f t="shared" ref="H35" si="3">F35/E35*100</f>
        <v>0</v>
      </c>
    </row>
    <row r="36" spans="1:10" ht="15.75" customHeight="1" x14ac:dyDescent="0.2">
      <c r="A36" s="372" t="s">
        <v>199</v>
      </c>
      <c r="B36" s="372"/>
      <c r="C36" s="138"/>
      <c r="D36" s="138"/>
      <c r="E36" s="138"/>
      <c r="F36" s="149">
        <v>75123.7</v>
      </c>
      <c r="G36" s="138"/>
      <c r="H36" s="138"/>
    </row>
    <row r="37" spans="1:10" ht="15.75" customHeight="1" x14ac:dyDescent="0.2">
      <c r="A37" s="373" t="s">
        <v>197</v>
      </c>
      <c r="B37" s="373"/>
      <c r="C37" s="127"/>
      <c r="D37" s="127"/>
      <c r="E37" s="127"/>
      <c r="F37" s="128">
        <v>-20557.310000000001</v>
      </c>
      <c r="G37" s="127"/>
      <c r="H37" s="127"/>
    </row>
    <row r="39" spans="1:10" ht="15" x14ac:dyDescent="0.25">
      <c r="A39" s="366" t="s">
        <v>115</v>
      </c>
      <c r="B39" s="367"/>
      <c r="C39" s="367"/>
      <c r="D39" s="367"/>
      <c r="E39" s="367"/>
      <c r="F39" s="367"/>
      <c r="G39" s="367"/>
      <c r="H39" s="367"/>
      <c r="J39" s="144"/>
    </row>
    <row r="40" spans="1:10" ht="38.25" x14ac:dyDescent="0.2">
      <c r="A40" s="125" t="s">
        <v>102</v>
      </c>
      <c r="B40" s="126" t="s">
        <v>13</v>
      </c>
      <c r="C40" s="125" t="s">
        <v>182</v>
      </c>
      <c r="D40" s="324" t="s">
        <v>194</v>
      </c>
      <c r="E40" s="329" t="s">
        <v>187</v>
      </c>
      <c r="F40" s="125" t="s">
        <v>193</v>
      </c>
      <c r="G40" s="125" t="s">
        <v>43</v>
      </c>
      <c r="H40" s="125" t="s">
        <v>43</v>
      </c>
      <c r="J40" s="137"/>
    </row>
    <row r="41" spans="1:10" x14ac:dyDescent="0.2">
      <c r="A41" s="368">
        <v>1</v>
      </c>
      <c r="B41" s="368"/>
      <c r="C41" s="126">
        <v>2</v>
      </c>
      <c r="D41" s="209">
        <v>3</v>
      </c>
      <c r="E41" s="126">
        <v>4</v>
      </c>
      <c r="F41" s="126">
        <v>5</v>
      </c>
      <c r="G41" s="126" t="s">
        <v>103</v>
      </c>
      <c r="H41" s="126" t="s">
        <v>104</v>
      </c>
      <c r="J41" s="137"/>
    </row>
    <row r="42" spans="1:10" x14ac:dyDescent="0.2">
      <c r="A42" s="127">
        <v>67</v>
      </c>
      <c r="B42" s="127" t="s">
        <v>105</v>
      </c>
      <c r="C42" s="128">
        <f>C43+C44</f>
        <v>5456624.46</v>
      </c>
      <c r="D42" s="129">
        <f>D43+D44</f>
        <v>9989438</v>
      </c>
      <c r="E42" s="129">
        <f>E43+E44</f>
        <v>9989438</v>
      </c>
      <c r="F42" s="128">
        <f>F43+F44</f>
        <v>4053519.0500000003</v>
      </c>
      <c r="G42" s="128">
        <f>F42/C42*100</f>
        <v>74.286201656619056</v>
      </c>
      <c r="H42" s="128">
        <f>F42/E42*100</f>
        <v>40.578049035391182</v>
      </c>
    </row>
    <row r="43" spans="1:10" ht="25.5" x14ac:dyDescent="0.2">
      <c r="A43" s="127">
        <v>6711</v>
      </c>
      <c r="B43" s="277" t="s">
        <v>106</v>
      </c>
      <c r="C43" s="128">
        <v>5273100.8099999996</v>
      </c>
      <c r="D43" s="129">
        <f>349701+9636950</f>
        <v>9986651</v>
      </c>
      <c r="E43" s="129">
        <f>349701+9636950</f>
        <v>9986651</v>
      </c>
      <c r="F43" s="128">
        <f>112539.74+3940979.31</f>
        <v>4053519.0500000003</v>
      </c>
      <c r="G43" s="128">
        <f>F43/C43*100</f>
        <v>76.871639592264884</v>
      </c>
      <c r="H43" s="128">
        <f t="shared" ref="H43:H44" si="4">F43/E43*100</f>
        <v>40.589373254357241</v>
      </c>
    </row>
    <row r="44" spans="1:10" ht="39" thickBot="1" x14ac:dyDescent="0.25">
      <c r="A44" s="131">
        <v>6712</v>
      </c>
      <c r="B44" s="143" t="s">
        <v>107</v>
      </c>
      <c r="C44" s="132">
        <v>183523.65</v>
      </c>
      <c r="D44" s="133">
        <v>2787</v>
      </c>
      <c r="E44" s="133">
        <v>2787</v>
      </c>
      <c r="F44" s="132">
        <v>0</v>
      </c>
      <c r="G44" s="132">
        <f>F44/C44*100</f>
        <v>0</v>
      </c>
      <c r="H44" s="128">
        <f t="shared" si="4"/>
        <v>0</v>
      </c>
    </row>
    <row r="45" spans="1:10" ht="15.75" thickBot="1" x14ac:dyDescent="0.3">
      <c r="A45" s="369" t="s">
        <v>117</v>
      </c>
      <c r="B45" s="370"/>
      <c r="C45" s="134">
        <f>C42</f>
        <v>5456624.46</v>
      </c>
      <c r="D45" s="135">
        <f>D42</f>
        <v>9989438</v>
      </c>
      <c r="E45" s="135">
        <f>E42</f>
        <v>9989438</v>
      </c>
      <c r="F45" s="134">
        <f>F42</f>
        <v>4053519.0500000003</v>
      </c>
      <c r="G45" s="134"/>
      <c r="H45" s="136">
        <f>F45/E45*100</f>
        <v>40.578049035391182</v>
      </c>
    </row>
    <row r="48" spans="1:10" ht="38.25" x14ac:dyDescent="0.2">
      <c r="A48" s="125" t="s">
        <v>102</v>
      </c>
      <c r="B48" s="126" t="s">
        <v>13</v>
      </c>
      <c r="C48" s="125" t="s">
        <v>182</v>
      </c>
      <c r="D48" s="324" t="s">
        <v>194</v>
      </c>
      <c r="E48" s="329" t="s">
        <v>187</v>
      </c>
      <c r="F48" s="125" t="s">
        <v>193</v>
      </c>
      <c r="G48" s="125" t="s">
        <v>43</v>
      </c>
      <c r="H48" s="125" t="s">
        <v>43</v>
      </c>
    </row>
    <row r="49" spans="1:8" ht="13.5" thickBot="1" x14ac:dyDescent="0.25">
      <c r="A49" s="371">
        <v>1</v>
      </c>
      <c r="B49" s="371"/>
      <c r="C49" s="285">
        <v>2</v>
      </c>
      <c r="D49" s="285">
        <v>3</v>
      </c>
      <c r="E49" s="285">
        <v>4</v>
      </c>
      <c r="F49" s="285">
        <v>5</v>
      </c>
      <c r="G49" s="285" t="s">
        <v>103</v>
      </c>
      <c r="H49" s="285" t="s">
        <v>104</v>
      </c>
    </row>
    <row r="50" spans="1:8" ht="13.5" thickBot="1" x14ac:dyDescent="0.25">
      <c r="A50" s="286">
        <v>6</v>
      </c>
      <c r="B50" s="287" t="s">
        <v>118</v>
      </c>
      <c r="C50" s="288">
        <f>C45+C35+C20+C11</f>
        <v>19416770.630000003</v>
      </c>
      <c r="D50" s="289">
        <f>D45+D35+D20+D11</f>
        <v>50347899</v>
      </c>
      <c r="E50" s="289">
        <f>E45+E35+E20+E11</f>
        <v>50347899</v>
      </c>
      <c r="F50" s="288">
        <f>F45+F35+F20+F11</f>
        <v>21785995.75</v>
      </c>
      <c r="G50" s="290">
        <f>F50/C50*100</f>
        <v>112.20195245206949</v>
      </c>
      <c r="H50" s="291">
        <f>F50/E50*100</f>
        <v>43.270913350326694</v>
      </c>
    </row>
  </sheetData>
  <mergeCells count="18">
    <mergeCell ref="A17:B17"/>
    <mergeCell ref="A20:B20"/>
    <mergeCell ref="A21:B21"/>
    <mergeCell ref="A22:B22"/>
    <mergeCell ref="A2:H3"/>
    <mergeCell ref="A5:H5"/>
    <mergeCell ref="A7:B7"/>
    <mergeCell ref="A11:B11"/>
    <mergeCell ref="A15:H15"/>
    <mergeCell ref="A39:H39"/>
    <mergeCell ref="A41:B41"/>
    <mergeCell ref="A45:B45"/>
    <mergeCell ref="A49:B49"/>
    <mergeCell ref="A28:H28"/>
    <mergeCell ref="A30:B30"/>
    <mergeCell ref="A35:B35"/>
    <mergeCell ref="A36:B36"/>
    <mergeCell ref="A37:B37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G14"/>
  <sheetViews>
    <sheetView workbookViewId="0">
      <selection activeCell="E14" sqref="E14"/>
    </sheetView>
  </sheetViews>
  <sheetFormatPr defaultColWidth="9.140625" defaultRowHeight="15.75" x14ac:dyDescent="0.25"/>
  <cols>
    <col min="1" max="1" width="36.42578125" style="7" customWidth="1"/>
    <col min="2" max="3" width="17.5703125" style="7" customWidth="1"/>
    <col min="4" max="4" width="14.42578125" style="7" customWidth="1"/>
    <col min="5" max="7" width="16.28515625" style="7" customWidth="1"/>
    <col min="8" max="16384" width="9.140625" style="7"/>
  </cols>
  <sheetData>
    <row r="1" spans="1:7" x14ac:dyDescent="0.25">
      <c r="A1" s="377"/>
      <c r="B1" s="377"/>
      <c r="C1" s="377"/>
      <c r="D1" s="377"/>
      <c r="E1" s="377"/>
      <c r="F1" s="377"/>
      <c r="G1" s="377"/>
    </row>
    <row r="2" spans="1:7" ht="15.75" customHeight="1" x14ac:dyDescent="0.25">
      <c r="A2" s="377" t="s">
        <v>191</v>
      </c>
      <c r="B2" s="377"/>
      <c r="C2" s="377"/>
      <c r="D2" s="377"/>
      <c r="E2" s="377"/>
      <c r="F2" s="377"/>
      <c r="G2" s="377"/>
    </row>
    <row r="3" spans="1:7" x14ac:dyDescent="0.25">
      <c r="A3" s="377" t="s">
        <v>3</v>
      </c>
      <c r="B3" s="377"/>
      <c r="C3" s="377"/>
      <c r="D3" s="377"/>
      <c r="E3" s="377"/>
      <c r="F3" s="378"/>
      <c r="G3" s="378"/>
    </row>
    <row r="4" spans="1:7" x14ac:dyDescent="0.25">
      <c r="A4" s="2"/>
      <c r="B4" s="2"/>
      <c r="C4" s="210"/>
      <c r="D4" s="2"/>
      <c r="E4" s="2"/>
      <c r="F4" s="3"/>
      <c r="G4" s="3"/>
    </row>
    <row r="5" spans="1:7" x14ac:dyDescent="0.25">
      <c r="A5" s="377" t="s">
        <v>6</v>
      </c>
      <c r="B5" s="377"/>
      <c r="C5" s="377"/>
      <c r="D5" s="377"/>
      <c r="E5" s="379"/>
      <c r="F5" s="379"/>
      <c r="G5" s="379"/>
    </row>
    <row r="6" spans="1:7" x14ac:dyDescent="0.25">
      <c r="A6" s="2"/>
      <c r="B6" s="2"/>
      <c r="C6" s="210"/>
      <c r="D6" s="2"/>
      <c r="E6" s="2"/>
      <c r="F6" s="3"/>
      <c r="G6" s="3"/>
    </row>
    <row r="7" spans="1:7" x14ac:dyDescent="0.25">
      <c r="A7" s="377" t="s">
        <v>7</v>
      </c>
      <c r="B7" s="377"/>
      <c r="C7" s="377"/>
      <c r="D7" s="377"/>
      <c r="E7" s="378"/>
      <c r="F7" s="378"/>
      <c r="G7" s="378"/>
    </row>
    <row r="8" spans="1:7" x14ac:dyDescent="0.25">
      <c r="A8" s="2"/>
      <c r="B8" s="2"/>
      <c r="C8" s="210"/>
      <c r="D8" s="2"/>
      <c r="E8" s="2"/>
      <c r="F8" s="3"/>
      <c r="G8" s="3"/>
    </row>
    <row r="9" spans="1:7" s="25" customFormat="1" ht="45" x14ac:dyDescent="0.25">
      <c r="A9" s="24" t="s">
        <v>8</v>
      </c>
      <c r="B9" s="23" t="s">
        <v>181</v>
      </c>
      <c r="C9" s="325" t="s">
        <v>183</v>
      </c>
      <c r="D9" s="325" t="s">
        <v>187</v>
      </c>
      <c r="E9" s="23" t="s">
        <v>168</v>
      </c>
      <c r="F9" s="23" t="s">
        <v>43</v>
      </c>
      <c r="G9" s="23" t="s">
        <v>43</v>
      </c>
    </row>
    <row r="10" spans="1:7" s="28" customFormat="1" ht="11.25" x14ac:dyDescent="0.2">
      <c r="A10" s="26">
        <v>1</v>
      </c>
      <c r="B10" s="27">
        <v>2</v>
      </c>
      <c r="C10" s="27">
        <v>3</v>
      </c>
      <c r="D10" s="27">
        <v>4</v>
      </c>
      <c r="E10" s="27">
        <v>5</v>
      </c>
      <c r="F10" s="27" t="s">
        <v>103</v>
      </c>
      <c r="G10" s="27" t="s">
        <v>104</v>
      </c>
    </row>
    <row r="11" spans="1:7" s="63" customFormat="1" ht="15" x14ac:dyDescent="0.25">
      <c r="A11" s="61" t="s">
        <v>54</v>
      </c>
      <c r="B11" s="212">
        <f t="shared" ref="B11:E11" si="0">SUM(B12)</f>
        <v>19211778.190000001</v>
      </c>
      <c r="C11" s="62">
        <f>C12</f>
        <v>50551924</v>
      </c>
      <c r="D11" s="62">
        <f t="shared" si="0"/>
        <v>50551924</v>
      </c>
      <c r="E11" s="212">
        <f t="shared" si="0"/>
        <v>21840884.359999999</v>
      </c>
      <c r="F11" s="213">
        <f>SUM(E11/B11*100)</f>
        <v>113.68486635645463</v>
      </c>
      <c r="G11" s="213">
        <f>E11/D11*100</f>
        <v>43.2048528162845</v>
      </c>
    </row>
    <row r="12" spans="1:7" s="25" customFormat="1" ht="24.75" customHeight="1" x14ac:dyDescent="0.25">
      <c r="A12" s="122" t="s">
        <v>97</v>
      </c>
      <c r="B12" s="214">
        <f>SUM(B13:B14)</f>
        <v>19211778.190000001</v>
      </c>
      <c r="C12" s="154">
        <f>C13+C14</f>
        <v>50551924</v>
      </c>
      <c r="D12" s="155">
        <f t="shared" ref="D12:E12" si="1">SUM(D13:D14)</f>
        <v>50551924</v>
      </c>
      <c r="E12" s="214">
        <f t="shared" si="1"/>
        <v>21840884.359999999</v>
      </c>
      <c r="F12" s="213">
        <f>SUM(E12/B12*100)</f>
        <v>113.68486635645463</v>
      </c>
      <c r="G12" s="213">
        <f>SUM(E12/D12*100)</f>
        <v>43.2048528162845</v>
      </c>
    </row>
    <row r="13" spans="1:7" s="25" customFormat="1" ht="15" x14ac:dyDescent="0.25">
      <c r="A13" s="123" t="s">
        <v>98</v>
      </c>
      <c r="B13" s="213">
        <v>19056420.940000001</v>
      </c>
      <c r="C13" s="124">
        <v>50051312</v>
      </c>
      <c r="D13" s="124">
        <v>50051312</v>
      </c>
      <c r="E13" s="213">
        <v>21680113.289999999</v>
      </c>
      <c r="F13" s="213">
        <f t="shared" ref="F13:F14" si="2">SUM(E13/B13*100)</f>
        <v>113.7680226431858</v>
      </c>
      <c r="G13" s="213">
        <f t="shared" ref="G13:G14" si="3">SUM(E13/D13*100)</f>
        <v>43.315774199885112</v>
      </c>
    </row>
    <row r="14" spans="1:7" s="25" customFormat="1" ht="15" x14ac:dyDescent="0.25">
      <c r="A14" s="123" t="s">
        <v>99</v>
      </c>
      <c r="B14" s="213">
        <v>155357.25</v>
      </c>
      <c r="C14" s="124">
        <v>500612</v>
      </c>
      <c r="D14" s="124">
        <v>500612</v>
      </c>
      <c r="E14" s="213">
        <v>160771.07</v>
      </c>
      <c r="F14" s="213">
        <f t="shared" si="2"/>
        <v>103.48475529786991</v>
      </c>
      <c r="G14" s="213">
        <f t="shared" si="3"/>
        <v>32.114905355844449</v>
      </c>
    </row>
  </sheetData>
  <mergeCells count="5">
    <mergeCell ref="A1:G1"/>
    <mergeCell ref="A3:G3"/>
    <mergeCell ref="A5:G5"/>
    <mergeCell ref="A7:G7"/>
    <mergeCell ref="A2:G2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  <ignoredErrors>
    <ignoredError sqref="F12:G14 F11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E19"/>
  <sheetViews>
    <sheetView workbookViewId="0">
      <selection activeCell="D22" sqref="D22"/>
    </sheetView>
  </sheetViews>
  <sheetFormatPr defaultRowHeight="12.75" x14ac:dyDescent="0.2"/>
  <cols>
    <col min="1" max="1" width="37.7109375" customWidth="1"/>
    <col min="2" max="4" width="23.7109375" customWidth="1"/>
  </cols>
  <sheetData>
    <row r="1" spans="1:5" ht="18" x14ac:dyDescent="0.2">
      <c r="A1" s="162"/>
      <c r="B1" s="162"/>
      <c r="C1" s="162"/>
      <c r="D1" s="164"/>
    </row>
    <row r="2" spans="1:5" ht="15.75" x14ac:dyDescent="0.2">
      <c r="A2" s="361" t="s">
        <v>145</v>
      </c>
      <c r="B2" s="361"/>
      <c r="C2" s="380"/>
      <c r="D2" s="380"/>
    </row>
    <row r="3" spans="1:5" ht="18" x14ac:dyDescent="0.2">
      <c r="A3" s="162"/>
      <c r="B3" s="162"/>
      <c r="C3" s="162"/>
      <c r="D3" s="164"/>
    </row>
    <row r="4" spans="1:5" ht="38.25" x14ac:dyDescent="0.2">
      <c r="A4" s="193" t="s">
        <v>8</v>
      </c>
      <c r="B4" s="326" t="s">
        <v>194</v>
      </c>
      <c r="C4" s="193" t="s">
        <v>188</v>
      </c>
      <c r="D4" s="193" t="s">
        <v>192</v>
      </c>
      <c r="E4" s="193" t="s">
        <v>43</v>
      </c>
    </row>
    <row r="5" spans="1:5" x14ac:dyDescent="0.2">
      <c r="A5" s="215">
        <v>1</v>
      </c>
      <c r="B5" s="215">
        <v>3</v>
      </c>
      <c r="C5" s="215">
        <v>4</v>
      </c>
      <c r="D5" s="215">
        <v>5</v>
      </c>
      <c r="E5" s="215" t="s">
        <v>147</v>
      </c>
    </row>
    <row r="6" spans="1:5" x14ac:dyDescent="0.2">
      <c r="A6" s="206" t="s">
        <v>137</v>
      </c>
      <c r="B6" s="216">
        <f>B7+B10+B12</f>
        <v>50551924</v>
      </c>
      <c r="C6" s="275">
        <f>C7+C10+C12</f>
        <v>50568741</v>
      </c>
      <c r="D6" s="276">
        <f t="shared" ref="D6" si="0">D7+D10+D12</f>
        <v>21840884.359999999</v>
      </c>
      <c r="E6" s="259">
        <f>D6/C6*100</f>
        <v>43.190484730478062</v>
      </c>
    </row>
    <row r="7" spans="1:5" x14ac:dyDescent="0.2">
      <c r="A7" s="194" t="s">
        <v>138</v>
      </c>
      <c r="B7" s="217">
        <f>B8+B9</f>
        <v>40310461</v>
      </c>
      <c r="C7" s="196">
        <f t="shared" ref="C7:D7" si="1">C8+C9</f>
        <v>40310461</v>
      </c>
      <c r="D7" s="204">
        <f t="shared" si="1"/>
        <v>17732477</v>
      </c>
      <c r="E7" s="205">
        <f t="shared" ref="E7:E17" si="2">D7/C7*100</f>
        <v>43.989764840446746</v>
      </c>
    </row>
    <row r="8" spans="1:5" x14ac:dyDescent="0.2">
      <c r="A8" s="197" t="s">
        <v>139</v>
      </c>
      <c r="B8" s="218">
        <v>40028967</v>
      </c>
      <c r="C8" s="218">
        <v>40028967</v>
      </c>
      <c r="D8" s="203">
        <v>17659730.34</v>
      </c>
      <c r="E8" s="150">
        <f t="shared" si="2"/>
        <v>44.117377148403556</v>
      </c>
    </row>
    <row r="9" spans="1:5" x14ac:dyDescent="0.2">
      <c r="A9" s="198" t="s">
        <v>140</v>
      </c>
      <c r="B9" s="219">
        <v>281494</v>
      </c>
      <c r="C9" s="219">
        <v>281494</v>
      </c>
      <c r="D9" s="203">
        <v>72746.66</v>
      </c>
      <c r="E9" s="150">
        <f t="shared" si="2"/>
        <v>25.84305882185766</v>
      </c>
    </row>
    <row r="10" spans="1:5" x14ac:dyDescent="0.2">
      <c r="A10" s="194" t="s">
        <v>141</v>
      </c>
      <c r="B10" s="217">
        <f>B11</f>
        <v>23000</v>
      </c>
      <c r="C10" s="196">
        <f t="shared" ref="C10:D10" si="3">C11</f>
        <v>39817</v>
      </c>
      <c r="D10" s="204">
        <f t="shared" si="3"/>
        <v>321.99</v>
      </c>
      <c r="E10" s="205">
        <f t="shared" si="2"/>
        <v>0.80867468669161413</v>
      </c>
    </row>
    <row r="11" spans="1:5" x14ac:dyDescent="0.2">
      <c r="A11" s="122" t="s">
        <v>142</v>
      </c>
      <c r="B11" s="220">
        <v>23000</v>
      </c>
      <c r="C11" s="195">
        <v>39817</v>
      </c>
      <c r="D11" s="203">
        <v>321.99</v>
      </c>
      <c r="E11" s="150">
        <f t="shared" si="2"/>
        <v>0.80867468669161413</v>
      </c>
    </row>
    <row r="12" spans="1:5" x14ac:dyDescent="0.2">
      <c r="A12" s="194" t="s">
        <v>143</v>
      </c>
      <c r="B12" s="217">
        <f>B13+B14+B15</f>
        <v>10218463</v>
      </c>
      <c r="C12" s="196">
        <f t="shared" ref="C12:D12" si="4">C13+C14+C15</f>
        <v>10218463</v>
      </c>
      <c r="D12" s="204">
        <f t="shared" si="4"/>
        <v>4108085.37</v>
      </c>
      <c r="E12" s="205">
        <f t="shared" si="2"/>
        <v>40.202576160426482</v>
      </c>
    </row>
    <row r="13" spans="1:5" ht="25.5" x14ac:dyDescent="0.2">
      <c r="A13" s="122" t="s">
        <v>200</v>
      </c>
      <c r="B13" s="220">
        <v>102</v>
      </c>
      <c r="C13" s="195">
        <v>102</v>
      </c>
      <c r="D13" s="203">
        <v>0</v>
      </c>
      <c r="E13" s="150">
        <f t="shared" si="2"/>
        <v>0</v>
      </c>
    </row>
    <row r="14" spans="1:5" ht="25.5" x14ac:dyDescent="0.2">
      <c r="A14" s="122" t="s">
        <v>201</v>
      </c>
      <c r="B14" s="220">
        <v>228923</v>
      </c>
      <c r="C14" s="195">
        <v>228923</v>
      </c>
      <c r="D14" s="203">
        <v>54566.32</v>
      </c>
      <c r="E14" s="150">
        <f t="shared" si="2"/>
        <v>23.836102095464415</v>
      </c>
    </row>
    <row r="15" spans="1:5" x14ac:dyDescent="0.2">
      <c r="A15" s="122" t="s">
        <v>144</v>
      </c>
      <c r="B15" s="220">
        <f>B16+B17</f>
        <v>9989438</v>
      </c>
      <c r="C15" s="195">
        <f t="shared" ref="C15:D15" si="5">C16+C17</f>
        <v>9989438</v>
      </c>
      <c r="D15" s="203">
        <f t="shared" si="5"/>
        <v>4053519.0500000003</v>
      </c>
      <c r="E15" s="150">
        <f t="shared" si="2"/>
        <v>40.578049035391182</v>
      </c>
    </row>
    <row r="16" spans="1:5" ht="38.25" x14ac:dyDescent="0.2">
      <c r="A16" s="199" t="s">
        <v>202</v>
      </c>
      <c r="B16" s="221">
        <v>352488</v>
      </c>
      <c r="C16" s="279">
        <v>352488</v>
      </c>
      <c r="D16" s="278">
        <v>112539.74</v>
      </c>
      <c r="E16" s="331">
        <f t="shared" si="2"/>
        <v>31.927254261137971</v>
      </c>
    </row>
    <row r="17" spans="1:5" ht="38.25" x14ac:dyDescent="0.2">
      <c r="A17" s="123" t="s">
        <v>203</v>
      </c>
      <c r="B17" s="221">
        <v>9636950</v>
      </c>
      <c r="C17" s="279">
        <v>9636950</v>
      </c>
      <c r="D17" s="278">
        <v>3940979.31</v>
      </c>
      <c r="E17" s="331">
        <f t="shared" si="2"/>
        <v>40.894466714053721</v>
      </c>
    </row>
    <row r="19" spans="1:5" x14ac:dyDescent="0.2">
      <c r="C19" s="200"/>
    </row>
  </sheetData>
  <mergeCells count="1">
    <mergeCell ref="A2:D2"/>
  </mergeCells>
  <pageMargins left="0.7" right="0.7" top="0.75" bottom="0.75" header="0.3" footer="0.3"/>
  <pageSetup paperSize="9" scale="8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2"/>
  <sheetViews>
    <sheetView topLeftCell="A13" workbookViewId="0">
      <selection activeCell="N52" sqref="N52"/>
    </sheetView>
  </sheetViews>
  <sheetFormatPr defaultRowHeight="12.75" x14ac:dyDescent="0.2"/>
  <cols>
    <col min="2" max="2" width="7.42578125" bestFit="1" customWidth="1"/>
    <col min="3" max="3" width="8.42578125" bestFit="1" customWidth="1"/>
    <col min="4" max="4" width="11.42578125" customWidth="1"/>
    <col min="5" max="5" width="8.42578125" customWidth="1"/>
    <col min="6" max="6" width="44.7109375" customWidth="1"/>
    <col min="7" max="10" width="25.28515625" customWidth="1"/>
    <col min="11" max="12" width="15.7109375" customWidth="1"/>
  </cols>
  <sheetData>
    <row r="1" spans="2:12" ht="18" x14ac:dyDescent="0.2"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</row>
    <row r="2" spans="2:12" ht="15.75" customHeight="1" x14ac:dyDescent="0.2">
      <c r="B2" s="385" t="s">
        <v>3</v>
      </c>
      <c r="C2" s="385"/>
      <c r="D2" s="385"/>
      <c r="E2" s="385"/>
      <c r="F2" s="385"/>
      <c r="G2" s="385"/>
      <c r="H2" s="385"/>
      <c r="I2" s="385"/>
      <c r="J2" s="385"/>
      <c r="K2" s="385"/>
      <c r="L2" s="385"/>
    </row>
    <row r="3" spans="2:12" ht="18" x14ac:dyDescent="0.2"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</row>
    <row r="4" spans="2:12" ht="15.75" customHeight="1" x14ac:dyDescent="0.2">
      <c r="B4" s="385" t="s">
        <v>148</v>
      </c>
      <c r="C4" s="385"/>
      <c r="D4" s="385"/>
      <c r="E4" s="385"/>
      <c r="F4" s="385"/>
      <c r="G4" s="385"/>
      <c r="H4" s="385"/>
      <c r="I4" s="385"/>
      <c r="J4" s="385"/>
      <c r="K4" s="385"/>
      <c r="L4" s="385"/>
    </row>
    <row r="5" spans="2:12" ht="18" x14ac:dyDescent="0.2"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</row>
    <row r="6" spans="2:12" ht="15.75" customHeight="1" x14ac:dyDescent="0.2">
      <c r="B6" s="385" t="s">
        <v>149</v>
      </c>
      <c r="C6" s="385"/>
      <c r="D6" s="385"/>
      <c r="E6" s="385"/>
      <c r="F6" s="385"/>
      <c r="G6" s="385"/>
      <c r="H6" s="385"/>
      <c r="I6" s="385"/>
      <c r="J6" s="385"/>
      <c r="K6" s="385"/>
      <c r="L6" s="385"/>
    </row>
    <row r="7" spans="2:12" ht="18" x14ac:dyDescent="0.2"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</row>
    <row r="8" spans="2:12" ht="45" customHeight="1" x14ac:dyDescent="0.2">
      <c r="B8" s="387" t="s">
        <v>8</v>
      </c>
      <c r="C8" s="388"/>
      <c r="D8" s="388"/>
      <c r="E8" s="388"/>
      <c r="F8" s="389"/>
      <c r="G8" s="222" t="s">
        <v>171</v>
      </c>
      <c r="H8" s="327" t="s">
        <v>183</v>
      </c>
      <c r="I8" s="222" t="s">
        <v>189</v>
      </c>
      <c r="J8" s="222" t="s">
        <v>190</v>
      </c>
      <c r="K8" s="222" t="s">
        <v>150</v>
      </c>
      <c r="L8" s="222" t="s">
        <v>151</v>
      </c>
    </row>
    <row r="9" spans="2:12" x14ac:dyDescent="0.2">
      <c r="B9" s="381">
        <v>1</v>
      </c>
      <c r="C9" s="382"/>
      <c r="D9" s="382"/>
      <c r="E9" s="382"/>
      <c r="F9" s="383"/>
      <c r="G9" s="223">
        <v>2</v>
      </c>
      <c r="H9" s="223">
        <v>3</v>
      </c>
      <c r="I9" s="223">
        <v>4</v>
      </c>
      <c r="J9" s="223">
        <v>5</v>
      </c>
      <c r="K9" s="223" t="s">
        <v>103</v>
      </c>
      <c r="L9" s="223" t="s">
        <v>104</v>
      </c>
    </row>
    <row r="10" spans="2:12" x14ac:dyDescent="0.2">
      <c r="B10" s="194"/>
      <c r="C10" s="194"/>
      <c r="D10" s="194"/>
      <c r="E10" s="194"/>
      <c r="F10" s="194" t="s">
        <v>152</v>
      </c>
      <c r="G10" s="203"/>
      <c r="H10" s="195"/>
      <c r="I10" s="195"/>
      <c r="J10" s="127"/>
      <c r="K10" s="127"/>
      <c r="L10" s="127"/>
    </row>
    <row r="11" spans="2:12" x14ac:dyDescent="0.2">
      <c r="B11" s="194">
        <v>6</v>
      </c>
      <c r="C11" s="194"/>
      <c r="D11" s="194"/>
      <c r="E11" s="194"/>
      <c r="F11" s="194" t="s">
        <v>153</v>
      </c>
      <c r="G11" s="241">
        <f>G12+G19+G21</f>
        <v>19416770.629999999</v>
      </c>
      <c r="H11" s="224">
        <f>H12+H19+H21</f>
        <v>50347899</v>
      </c>
      <c r="I11" s="224">
        <f>I12+I19+I21</f>
        <v>50347899</v>
      </c>
      <c r="J11" s="241">
        <f>J12+J19+J21</f>
        <v>21785996.050000001</v>
      </c>
      <c r="K11" s="205">
        <f>J11/G11*100</f>
        <v>112.20195399712564</v>
      </c>
      <c r="L11" s="205">
        <f>J11/I11*100</f>
        <v>43.270913946180755</v>
      </c>
    </row>
    <row r="12" spans="2:12" ht="25.5" x14ac:dyDescent="0.2">
      <c r="B12" s="194"/>
      <c r="C12" s="123">
        <v>63</v>
      </c>
      <c r="D12" s="123"/>
      <c r="E12" s="123"/>
      <c r="F12" s="123" t="s">
        <v>154</v>
      </c>
      <c r="G12" s="204">
        <f t="shared" ref="G12" si="0">G13+G16</f>
        <v>207588</v>
      </c>
      <c r="H12" s="196">
        <f>H13+H16</f>
        <v>25000</v>
      </c>
      <c r="I12" s="196">
        <f t="shared" ref="I12:J12" si="1">I13+I16</f>
        <v>25000</v>
      </c>
      <c r="J12" s="204">
        <f t="shared" si="1"/>
        <v>0</v>
      </c>
      <c r="K12" s="150">
        <f t="shared" ref="K12:K24" si="2">J12/G12*100</f>
        <v>0</v>
      </c>
      <c r="L12" s="150">
        <f t="shared" ref="L12:L24" si="3">J12/I12*100</f>
        <v>0</v>
      </c>
    </row>
    <row r="13" spans="2:12" x14ac:dyDescent="0.2">
      <c r="B13" s="225"/>
      <c r="C13" s="225"/>
      <c r="D13" s="225">
        <v>632</v>
      </c>
      <c r="E13" s="225"/>
      <c r="F13" s="225" t="s">
        <v>155</v>
      </c>
      <c r="G13" s="203">
        <f t="shared" ref="G13" si="4">G14+G15</f>
        <v>3272</v>
      </c>
      <c r="H13" s="195">
        <f t="shared" ref="H13:J13" si="5">H14+H15</f>
        <v>25000</v>
      </c>
      <c r="I13" s="195">
        <f t="shared" si="5"/>
        <v>25000</v>
      </c>
      <c r="J13" s="203">
        <f t="shared" si="5"/>
        <v>0</v>
      </c>
      <c r="K13" s="150">
        <f t="shared" si="2"/>
        <v>0</v>
      </c>
      <c r="L13" s="150">
        <f t="shared" si="3"/>
        <v>0</v>
      </c>
    </row>
    <row r="14" spans="2:12" x14ac:dyDescent="0.2">
      <c r="B14" s="225"/>
      <c r="C14" s="225"/>
      <c r="D14" s="225"/>
      <c r="E14" s="225">
        <v>6323</v>
      </c>
      <c r="F14" s="225" t="s">
        <v>113</v>
      </c>
      <c r="G14" s="128">
        <v>3272</v>
      </c>
      <c r="H14" s="195">
        <v>25000</v>
      </c>
      <c r="I14" s="195">
        <v>25000</v>
      </c>
      <c r="J14" s="128">
        <v>0</v>
      </c>
      <c r="K14" s="150">
        <f t="shared" si="2"/>
        <v>0</v>
      </c>
      <c r="L14" s="150">
        <f t="shared" si="3"/>
        <v>0</v>
      </c>
    </row>
    <row r="15" spans="2:12" x14ac:dyDescent="0.2">
      <c r="B15" s="225"/>
      <c r="C15" s="225"/>
      <c r="D15" s="225"/>
      <c r="E15" s="225">
        <v>6324</v>
      </c>
      <c r="F15" s="225" t="s">
        <v>116</v>
      </c>
      <c r="G15" s="128">
        <v>0</v>
      </c>
      <c r="H15" s="195">
        <v>0</v>
      </c>
      <c r="I15" s="195">
        <v>0</v>
      </c>
      <c r="J15" s="128">
        <v>0</v>
      </c>
      <c r="K15" s="150">
        <v>0</v>
      </c>
      <c r="L15" s="150">
        <v>0</v>
      </c>
    </row>
    <row r="16" spans="2:12" x14ac:dyDescent="0.2">
      <c r="B16" s="225"/>
      <c r="C16" s="225"/>
      <c r="D16" s="226">
        <v>639</v>
      </c>
      <c r="E16" s="226"/>
      <c r="F16" s="226"/>
      <c r="G16" s="203">
        <f t="shared" ref="G16" si="6">G17+G18</f>
        <v>204316</v>
      </c>
      <c r="H16" s="203">
        <f t="shared" ref="H16:J16" si="7">H17+H18</f>
        <v>0</v>
      </c>
      <c r="I16" s="203">
        <f t="shared" si="7"/>
        <v>0</v>
      </c>
      <c r="J16" s="203">
        <f t="shared" si="7"/>
        <v>0</v>
      </c>
      <c r="K16" s="150"/>
      <c r="L16" s="150"/>
    </row>
    <row r="17" spans="2:12" ht="25.5" x14ac:dyDescent="0.2">
      <c r="B17" s="225"/>
      <c r="C17" s="225"/>
      <c r="D17" s="226"/>
      <c r="E17" s="226">
        <v>6391</v>
      </c>
      <c r="F17" s="234" t="s">
        <v>119</v>
      </c>
      <c r="G17" s="128">
        <v>204316</v>
      </c>
      <c r="H17" s="195">
        <v>0</v>
      </c>
      <c r="I17" s="195">
        <v>0</v>
      </c>
      <c r="J17" s="128">
        <v>0</v>
      </c>
      <c r="K17" s="150"/>
      <c r="L17" s="150"/>
    </row>
    <row r="18" spans="2:12" ht="25.5" x14ac:dyDescent="0.2">
      <c r="B18" s="225"/>
      <c r="C18" s="225"/>
      <c r="D18" s="226"/>
      <c r="E18" s="226">
        <v>6393</v>
      </c>
      <c r="F18" s="234" t="s">
        <v>120</v>
      </c>
      <c r="G18" s="195">
        <v>0</v>
      </c>
      <c r="H18" s="195">
        <v>0</v>
      </c>
      <c r="I18" s="195">
        <v>0</v>
      </c>
      <c r="J18" s="195">
        <v>0</v>
      </c>
      <c r="K18" s="150"/>
      <c r="L18" s="150"/>
    </row>
    <row r="19" spans="2:12" ht="38.25" x14ac:dyDescent="0.2">
      <c r="B19" s="225"/>
      <c r="C19" s="225">
        <v>66</v>
      </c>
      <c r="D19" s="226"/>
      <c r="E19" s="226"/>
      <c r="F19" s="123" t="s">
        <v>109</v>
      </c>
      <c r="G19" s="204">
        <f t="shared" ref="G19:J19" si="8">G20</f>
        <v>7766.22</v>
      </c>
      <c r="H19" s="196">
        <f t="shared" si="8"/>
        <v>23000</v>
      </c>
      <c r="I19" s="196">
        <f t="shared" si="8"/>
        <v>23000</v>
      </c>
      <c r="J19" s="204">
        <f t="shared" si="8"/>
        <v>0</v>
      </c>
      <c r="K19" s="205">
        <f t="shared" si="2"/>
        <v>0</v>
      </c>
      <c r="L19" s="205">
        <f t="shared" si="3"/>
        <v>0</v>
      </c>
    </row>
    <row r="20" spans="2:12" x14ac:dyDescent="0.2">
      <c r="B20" s="225"/>
      <c r="C20" s="225"/>
      <c r="D20" s="226">
        <v>661</v>
      </c>
      <c r="E20" s="226"/>
      <c r="F20" s="123" t="s">
        <v>110</v>
      </c>
      <c r="G20" s="128">
        <v>7766.22</v>
      </c>
      <c r="H20" s="195">
        <v>23000</v>
      </c>
      <c r="I20" s="195">
        <v>23000</v>
      </c>
      <c r="J20" s="128">
        <v>0</v>
      </c>
      <c r="K20" s="150">
        <f t="shared" si="2"/>
        <v>0</v>
      </c>
      <c r="L20" s="150">
        <f t="shared" si="3"/>
        <v>0</v>
      </c>
    </row>
    <row r="21" spans="2:12" ht="14.25" x14ac:dyDescent="0.2">
      <c r="B21" s="227"/>
      <c r="C21" s="225">
        <v>67</v>
      </c>
      <c r="D21" s="226"/>
      <c r="E21" s="226"/>
      <c r="F21" s="123" t="s">
        <v>105</v>
      </c>
      <c r="G21" s="242">
        <f t="shared" ref="G21:J21" si="9">G22</f>
        <v>19201416.41</v>
      </c>
      <c r="H21" s="243">
        <f t="shared" si="9"/>
        <v>50299899</v>
      </c>
      <c r="I21" s="243">
        <f t="shared" si="9"/>
        <v>50299899</v>
      </c>
      <c r="J21" s="242">
        <f t="shared" si="9"/>
        <v>21785996.050000001</v>
      </c>
      <c r="K21" s="205">
        <f t="shared" si="2"/>
        <v>113.46035930273332</v>
      </c>
      <c r="L21" s="205">
        <f t="shared" si="3"/>
        <v>43.31220635254158</v>
      </c>
    </row>
    <row r="22" spans="2:12" ht="30.75" customHeight="1" x14ac:dyDescent="0.2">
      <c r="B22" s="225"/>
      <c r="C22" s="225"/>
      <c r="D22" s="226">
        <v>671</v>
      </c>
      <c r="E22" s="226"/>
      <c r="F22" s="228" t="s">
        <v>158</v>
      </c>
      <c r="G22" s="203">
        <f t="shared" ref="G22" si="10">G23+G24</f>
        <v>19201416.41</v>
      </c>
      <c r="H22" s="195">
        <f t="shared" ref="H22:J22" si="11">H23+H24</f>
        <v>50299899</v>
      </c>
      <c r="I22" s="195">
        <f t="shared" si="11"/>
        <v>50299899</v>
      </c>
      <c r="J22" s="203">
        <f t="shared" si="11"/>
        <v>21785996.050000001</v>
      </c>
      <c r="K22" s="150">
        <f t="shared" si="2"/>
        <v>113.46035930273332</v>
      </c>
      <c r="L22" s="150">
        <f t="shared" si="3"/>
        <v>43.31220635254158</v>
      </c>
    </row>
    <row r="23" spans="2:12" ht="25.5" x14ac:dyDescent="0.2">
      <c r="B23" s="225"/>
      <c r="C23" s="225"/>
      <c r="D23" s="225"/>
      <c r="E23" s="225">
        <v>6711</v>
      </c>
      <c r="F23" s="228" t="s">
        <v>106</v>
      </c>
      <c r="G23" s="128">
        <v>18808843.530000001</v>
      </c>
      <c r="H23" s="195">
        <v>42162703</v>
      </c>
      <c r="I23" s="195">
        <v>42162703</v>
      </c>
      <c r="J23" s="128">
        <v>18410527.23</v>
      </c>
      <c r="K23" s="150">
        <f t="shared" si="2"/>
        <v>97.882292447354942</v>
      </c>
      <c r="L23" s="150">
        <f t="shared" si="3"/>
        <v>43.665433950000789</v>
      </c>
    </row>
    <row r="24" spans="2:12" ht="25.5" x14ac:dyDescent="0.2">
      <c r="B24" s="225"/>
      <c r="C24" s="225"/>
      <c r="D24" s="225"/>
      <c r="E24" s="225">
        <v>6712</v>
      </c>
      <c r="F24" s="228" t="s">
        <v>107</v>
      </c>
      <c r="G24" s="128">
        <v>392572.88</v>
      </c>
      <c r="H24" s="195">
        <v>8137196</v>
      </c>
      <c r="I24" s="195">
        <v>8137196</v>
      </c>
      <c r="J24" s="128">
        <v>3375468.82</v>
      </c>
      <c r="K24" s="150">
        <f t="shared" si="2"/>
        <v>859.83240105633365</v>
      </c>
      <c r="L24" s="150">
        <f t="shared" si="3"/>
        <v>41.481965286322215</v>
      </c>
    </row>
    <row r="25" spans="2:12" ht="18" x14ac:dyDescent="0.2"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</row>
    <row r="26" spans="2:12" ht="36.75" customHeight="1" x14ac:dyDescent="0.2">
      <c r="B26" s="387" t="s">
        <v>8</v>
      </c>
      <c r="C26" s="388"/>
      <c r="D26" s="388"/>
      <c r="E26" s="388"/>
      <c r="F26" s="389"/>
      <c r="G26" s="222" t="s">
        <v>171</v>
      </c>
      <c r="H26" s="327" t="s">
        <v>183</v>
      </c>
      <c r="I26" s="222" t="s">
        <v>189</v>
      </c>
      <c r="J26" s="222" t="s">
        <v>190</v>
      </c>
      <c r="K26" s="222" t="s">
        <v>150</v>
      </c>
      <c r="L26" s="222" t="s">
        <v>151</v>
      </c>
    </row>
    <row r="27" spans="2:12" x14ac:dyDescent="0.2">
      <c r="B27" s="381">
        <v>1</v>
      </c>
      <c r="C27" s="382"/>
      <c r="D27" s="382"/>
      <c r="E27" s="382"/>
      <c r="F27" s="383"/>
      <c r="G27" s="223">
        <v>2</v>
      </c>
      <c r="H27" s="223">
        <v>3</v>
      </c>
      <c r="I27" s="223">
        <v>4</v>
      </c>
      <c r="J27" s="223">
        <v>5</v>
      </c>
      <c r="K27" s="223" t="s">
        <v>103</v>
      </c>
      <c r="L27" s="223" t="s">
        <v>104</v>
      </c>
    </row>
    <row r="28" spans="2:12" x14ac:dyDescent="0.2">
      <c r="B28" s="194"/>
      <c r="C28" s="194"/>
      <c r="D28" s="194"/>
      <c r="E28" s="194"/>
      <c r="F28" s="194" t="s">
        <v>156</v>
      </c>
      <c r="G28" s="204">
        <f>G29+G79</f>
        <v>19211778.190000001</v>
      </c>
      <c r="H28" s="196">
        <f>H29+H79</f>
        <v>50551924</v>
      </c>
      <c r="I28" s="196">
        <f>I29+I79</f>
        <v>50551924</v>
      </c>
      <c r="J28" s="204">
        <f>J29+J79</f>
        <v>21840884.359999996</v>
      </c>
      <c r="K28" s="205">
        <f>J28/G28*100</f>
        <v>113.68486635645461</v>
      </c>
      <c r="L28" s="205">
        <f>J28/I28*100</f>
        <v>43.204852816284486</v>
      </c>
    </row>
    <row r="29" spans="2:12" x14ac:dyDescent="0.2">
      <c r="B29" s="194">
        <v>3</v>
      </c>
      <c r="C29" s="194"/>
      <c r="D29" s="194"/>
      <c r="E29" s="194"/>
      <c r="F29" s="194" t="s">
        <v>5</v>
      </c>
      <c r="G29" s="204">
        <f>G30+G39+G72+G76</f>
        <v>18819205.310000002</v>
      </c>
      <c r="H29" s="196">
        <f>H30+H39+H72+H76</f>
        <v>42414728</v>
      </c>
      <c r="I29" s="196">
        <f>I30+I39+I72+I76</f>
        <v>42414728</v>
      </c>
      <c r="J29" s="204">
        <f>J30+J39+J72+J76</f>
        <v>18465415.539999995</v>
      </c>
      <c r="K29" s="205">
        <f>J29/G29*100</f>
        <v>98.120059990992218</v>
      </c>
      <c r="L29" s="205">
        <f>J29/I29*100</f>
        <v>43.535385963102243</v>
      </c>
    </row>
    <row r="30" spans="2:12" x14ac:dyDescent="0.2">
      <c r="B30" s="194"/>
      <c r="C30" s="123">
        <v>31</v>
      </c>
      <c r="D30" s="123"/>
      <c r="E30" s="123"/>
      <c r="F30" s="123" t="s">
        <v>0</v>
      </c>
      <c r="G30" s="258">
        <f>G31+G34+G36</f>
        <v>14167016.240000002</v>
      </c>
      <c r="H30" s="207">
        <v>33249772</v>
      </c>
      <c r="I30" s="207">
        <v>33249772</v>
      </c>
      <c r="J30" s="258">
        <f>J31+J34+J36</f>
        <v>15312140.229999999</v>
      </c>
      <c r="K30" s="208">
        <f>J30/G30*100</f>
        <v>108.08302870979129</v>
      </c>
      <c r="L30" s="208">
        <f>J30/I30*100</f>
        <v>46.051865348129297</v>
      </c>
    </row>
    <row r="31" spans="2:12" x14ac:dyDescent="0.2">
      <c r="B31" s="225"/>
      <c r="C31" s="225"/>
      <c r="D31" s="225">
        <v>311</v>
      </c>
      <c r="E31" s="225"/>
      <c r="F31" s="226" t="s">
        <v>157</v>
      </c>
      <c r="G31" s="255">
        <f>G32+G33</f>
        <v>11843481.020000001</v>
      </c>
      <c r="H31" s="195"/>
      <c r="I31" s="195"/>
      <c r="J31" s="255">
        <f>J32+J33</f>
        <v>12810577.01</v>
      </c>
      <c r="K31" s="208">
        <f t="shared" ref="K31:K83" si="12">J31/G31*100</f>
        <v>108.16563971662445</v>
      </c>
      <c r="L31" s="208"/>
    </row>
    <row r="32" spans="2:12" x14ac:dyDescent="0.2">
      <c r="B32" s="225"/>
      <c r="C32" s="225"/>
      <c r="D32" s="225"/>
      <c r="E32" s="245">
        <v>3111</v>
      </c>
      <c r="F32" s="225" t="s">
        <v>35</v>
      </c>
      <c r="G32" s="255">
        <v>11609612.630000001</v>
      </c>
      <c r="H32" s="195"/>
      <c r="I32" s="195"/>
      <c r="J32" s="255">
        <v>12687596.58</v>
      </c>
      <c r="K32" s="208">
        <f t="shared" si="12"/>
        <v>109.28527061458036</v>
      </c>
      <c r="L32" s="208"/>
    </row>
    <row r="33" spans="2:12" x14ac:dyDescent="0.2">
      <c r="B33" s="225"/>
      <c r="C33" s="225"/>
      <c r="D33" s="225"/>
      <c r="E33" s="245">
        <v>3113</v>
      </c>
      <c r="F33" s="225" t="s">
        <v>55</v>
      </c>
      <c r="G33" s="255">
        <v>233868.39</v>
      </c>
      <c r="H33" s="195"/>
      <c r="I33" s="195"/>
      <c r="J33" s="255">
        <v>122980.43</v>
      </c>
      <c r="K33" s="208">
        <f t="shared" si="12"/>
        <v>52.585315185177436</v>
      </c>
      <c r="L33" s="208"/>
    </row>
    <row r="34" spans="2:12" x14ac:dyDescent="0.2">
      <c r="B34" s="225"/>
      <c r="C34" s="225"/>
      <c r="D34" s="225">
        <v>312</v>
      </c>
      <c r="E34" s="245"/>
      <c r="F34" s="226" t="s">
        <v>57</v>
      </c>
      <c r="G34" s="255">
        <f>G35</f>
        <v>428685.59</v>
      </c>
      <c r="H34" s="195"/>
      <c r="I34" s="195"/>
      <c r="J34" s="255">
        <f>J35</f>
        <v>426369.95</v>
      </c>
      <c r="K34" s="208">
        <f t="shared" si="12"/>
        <v>99.459827889246284</v>
      </c>
      <c r="L34" s="208"/>
    </row>
    <row r="35" spans="2:12" x14ac:dyDescent="0.2">
      <c r="B35" s="225"/>
      <c r="C35" s="225"/>
      <c r="D35" s="225"/>
      <c r="E35" s="245">
        <v>3121</v>
      </c>
      <c r="F35" s="225" t="s">
        <v>57</v>
      </c>
      <c r="G35" s="128">
        <v>428685.59</v>
      </c>
      <c r="H35" s="195"/>
      <c r="I35" s="195"/>
      <c r="J35" s="128">
        <v>426369.95</v>
      </c>
      <c r="K35" s="208">
        <f t="shared" si="12"/>
        <v>99.459827889246284</v>
      </c>
      <c r="L35" s="208"/>
    </row>
    <row r="36" spans="2:12" x14ac:dyDescent="0.2">
      <c r="B36" s="225"/>
      <c r="C36" s="225"/>
      <c r="D36" s="225">
        <v>313</v>
      </c>
      <c r="E36" s="245"/>
      <c r="F36" s="226" t="s">
        <v>19</v>
      </c>
      <c r="G36" s="255">
        <f>G37+G38</f>
        <v>1894849.63</v>
      </c>
      <c r="H36" s="195"/>
      <c r="I36" s="195"/>
      <c r="J36" s="255">
        <f>J37+J38</f>
        <v>2075193.27</v>
      </c>
      <c r="K36" s="208">
        <f t="shared" si="12"/>
        <v>109.51757000369471</v>
      </c>
      <c r="L36" s="208"/>
    </row>
    <row r="37" spans="2:12" x14ac:dyDescent="0.2">
      <c r="B37" s="225"/>
      <c r="C37" s="225"/>
      <c r="D37" s="225"/>
      <c r="E37" s="245">
        <v>3132</v>
      </c>
      <c r="F37" s="225" t="s">
        <v>36</v>
      </c>
      <c r="G37" s="255">
        <v>1894829.75</v>
      </c>
      <c r="H37" s="195"/>
      <c r="I37" s="195"/>
      <c r="J37" s="255">
        <v>2075193.27</v>
      </c>
      <c r="K37" s="208">
        <f t="shared" si="12"/>
        <v>109.51871903003423</v>
      </c>
      <c r="L37" s="208"/>
    </row>
    <row r="38" spans="2:12" x14ac:dyDescent="0.2">
      <c r="B38" s="225"/>
      <c r="C38" s="225"/>
      <c r="D38" s="225"/>
      <c r="E38" s="245">
        <v>3133</v>
      </c>
      <c r="F38" s="225" t="s">
        <v>37</v>
      </c>
      <c r="G38" s="255">
        <v>19.88</v>
      </c>
      <c r="H38" s="195"/>
      <c r="I38" s="195"/>
      <c r="J38" s="255">
        <v>0</v>
      </c>
      <c r="K38" s="208">
        <f t="shared" si="12"/>
        <v>0</v>
      </c>
      <c r="L38" s="208"/>
    </row>
    <row r="39" spans="2:12" x14ac:dyDescent="0.2">
      <c r="B39" s="225"/>
      <c r="C39" s="225">
        <v>32</v>
      </c>
      <c r="D39" s="226"/>
      <c r="E39" s="246"/>
      <c r="F39" s="225" t="s">
        <v>1</v>
      </c>
      <c r="G39" s="258">
        <f>G40+G45+G52+G62+G64</f>
        <v>4651676.8</v>
      </c>
      <c r="H39" s="207">
        <v>9137556</v>
      </c>
      <c r="I39" s="207">
        <v>9137556</v>
      </c>
      <c r="J39" s="258">
        <f>J40+J45+J52+J62+J64</f>
        <v>3153173.6799999997</v>
      </c>
      <c r="K39" s="208">
        <f t="shared" si="12"/>
        <v>67.78574298197158</v>
      </c>
      <c r="L39" s="208">
        <f>J39/I39*100</f>
        <v>34.507845204997921</v>
      </c>
    </row>
    <row r="40" spans="2:12" x14ac:dyDescent="0.2">
      <c r="B40" s="225"/>
      <c r="C40" s="225"/>
      <c r="D40" s="225">
        <v>321</v>
      </c>
      <c r="E40" s="245"/>
      <c r="F40" s="226" t="s">
        <v>22</v>
      </c>
      <c r="G40" s="256">
        <f>G41+G42+G43+G44</f>
        <v>537168.78999999992</v>
      </c>
      <c r="H40" s="207"/>
      <c r="I40" s="207"/>
      <c r="J40" s="256">
        <f>SUM(J41:J43)</f>
        <v>488525.91000000003</v>
      </c>
      <c r="K40" s="208">
        <f t="shared" si="12"/>
        <v>90.944581869695014</v>
      </c>
      <c r="L40" s="244"/>
    </row>
    <row r="41" spans="2:12" x14ac:dyDescent="0.2">
      <c r="B41" s="225"/>
      <c r="C41" s="227"/>
      <c r="D41" s="225"/>
      <c r="E41" s="245">
        <v>3211</v>
      </c>
      <c r="F41" s="228" t="s">
        <v>39</v>
      </c>
      <c r="G41" s="255">
        <v>163909.65</v>
      </c>
      <c r="H41" s="195"/>
      <c r="I41" s="195"/>
      <c r="J41" s="255">
        <v>92953.88</v>
      </c>
      <c r="K41" s="208">
        <f t="shared" si="12"/>
        <v>56.710437732006639</v>
      </c>
      <c r="L41" s="244"/>
    </row>
    <row r="42" spans="2:12" x14ac:dyDescent="0.2">
      <c r="B42" s="225"/>
      <c r="C42" s="227"/>
      <c r="D42" s="226"/>
      <c r="E42" s="245">
        <v>3212</v>
      </c>
      <c r="F42" s="225" t="s">
        <v>26</v>
      </c>
      <c r="G42" s="255">
        <v>365672.91</v>
      </c>
      <c r="H42" s="195"/>
      <c r="I42" s="195"/>
      <c r="J42" s="255">
        <v>372734.82</v>
      </c>
      <c r="K42" s="208">
        <f t="shared" si="12"/>
        <v>101.93120950633177</v>
      </c>
      <c r="L42" s="244"/>
    </row>
    <row r="43" spans="2:12" x14ac:dyDescent="0.2">
      <c r="B43" s="225"/>
      <c r="C43" s="227"/>
      <c r="D43" s="226"/>
      <c r="E43" s="245">
        <v>3213</v>
      </c>
      <c r="F43" s="225" t="s">
        <v>27</v>
      </c>
      <c r="G43" s="255">
        <v>7586.23</v>
      </c>
      <c r="H43" s="195"/>
      <c r="I43" s="195"/>
      <c r="J43" s="255">
        <v>22837.21</v>
      </c>
      <c r="K43" s="208">
        <f t="shared" si="12"/>
        <v>301.03503321148975</v>
      </c>
      <c r="L43" s="244"/>
    </row>
    <row r="44" spans="2:12" x14ac:dyDescent="0.2">
      <c r="B44" s="225"/>
      <c r="C44" s="227"/>
      <c r="D44" s="226"/>
      <c r="E44" s="245">
        <v>3214</v>
      </c>
      <c r="F44" s="225" t="s">
        <v>159</v>
      </c>
      <c r="G44" s="255">
        <v>0</v>
      </c>
      <c r="H44" s="195"/>
      <c r="I44" s="195"/>
      <c r="J44" s="255">
        <v>0</v>
      </c>
      <c r="K44" s="208"/>
      <c r="L44" s="244"/>
    </row>
    <row r="45" spans="2:12" x14ac:dyDescent="0.2">
      <c r="B45" s="225"/>
      <c r="C45" s="227"/>
      <c r="D45" s="226">
        <v>322</v>
      </c>
      <c r="E45" s="245"/>
      <c r="F45" s="226" t="s">
        <v>23</v>
      </c>
      <c r="G45" s="256">
        <f>G46+G47+G49+G48+G50+G51</f>
        <v>254273.90999999997</v>
      </c>
      <c r="H45" s="207"/>
      <c r="I45" s="207"/>
      <c r="J45" s="256">
        <f>SUM(J46:J51)</f>
        <v>226384.18</v>
      </c>
      <c r="K45" s="208">
        <f t="shared" si="12"/>
        <v>89.031619484673058</v>
      </c>
      <c r="L45" s="244"/>
    </row>
    <row r="46" spans="2:12" x14ac:dyDescent="0.2">
      <c r="B46" s="225"/>
      <c r="C46" s="227"/>
      <c r="D46" s="226"/>
      <c r="E46" s="245">
        <v>3221</v>
      </c>
      <c r="F46" s="225" t="s">
        <v>28</v>
      </c>
      <c r="G46" s="255">
        <v>67946.42</v>
      </c>
      <c r="H46" s="195"/>
      <c r="I46" s="195"/>
      <c r="J46" s="255">
        <v>36624.11</v>
      </c>
      <c r="K46" s="208">
        <f t="shared" si="12"/>
        <v>53.901456471142993</v>
      </c>
      <c r="L46" s="244"/>
    </row>
    <row r="47" spans="2:12" x14ac:dyDescent="0.2">
      <c r="B47" s="225"/>
      <c r="C47" s="227"/>
      <c r="D47" s="226"/>
      <c r="E47" s="245">
        <v>3222</v>
      </c>
      <c r="F47" s="225" t="s">
        <v>29</v>
      </c>
      <c r="G47" s="255">
        <v>8179.78</v>
      </c>
      <c r="H47" s="195"/>
      <c r="I47" s="195"/>
      <c r="J47" s="255">
        <v>321.99</v>
      </c>
      <c r="K47" s="208">
        <f t="shared" si="12"/>
        <v>3.9364139377831684</v>
      </c>
      <c r="L47" s="244"/>
    </row>
    <row r="48" spans="2:12" x14ac:dyDescent="0.2">
      <c r="B48" s="225"/>
      <c r="C48" s="227"/>
      <c r="D48" s="226"/>
      <c r="E48" s="245">
        <v>3223</v>
      </c>
      <c r="F48" s="225" t="s">
        <v>41</v>
      </c>
      <c r="G48" s="255">
        <v>165562.79999999999</v>
      </c>
      <c r="H48" s="195"/>
      <c r="I48" s="195"/>
      <c r="J48" s="255">
        <v>178947.52</v>
      </c>
      <c r="K48" s="208">
        <f t="shared" si="12"/>
        <v>108.084376442051</v>
      </c>
      <c r="L48" s="244"/>
    </row>
    <row r="49" spans="2:12" x14ac:dyDescent="0.2">
      <c r="B49" s="225"/>
      <c r="C49" s="227"/>
      <c r="D49" s="226"/>
      <c r="E49" s="245">
        <v>3224</v>
      </c>
      <c r="F49" s="225" t="s">
        <v>42</v>
      </c>
      <c r="G49" s="255">
        <v>1038.76</v>
      </c>
      <c r="H49" s="195"/>
      <c r="I49" s="195"/>
      <c r="J49" s="255">
        <v>836.86</v>
      </c>
      <c r="K49" s="208">
        <f t="shared" si="12"/>
        <v>80.563364010936127</v>
      </c>
      <c r="L49" s="244"/>
    </row>
    <row r="50" spans="2:12" x14ac:dyDescent="0.2">
      <c r="B50" s="225"/>
      <c r="C50" s="227"/>
      <c r="D50" s="226"/>
      <c r="E50" s="245">
        <v>3225</v>
      </c>
      <c r="F50" s="225" t="s">
        <v>160</v>
      </c>
      <c r="G50" s="255">
        <v>1653.4</v>
      </c>
      <c r="H50" s="195"/>
      <c r="I50" s="195"/>
      <c r="J50" s="255">
        <v>5927.5</v>
      </c>
      <c r="K50" s="208">
        <f t="shared" si="12"/>
        <v>358.50368936736419</v>
      </c>
      <c r="L50" s="244"/>
    </row>
    <row r="51" spans="2:12" x14ac:dyDescent="0.2">
      <c r="B51" s="225"/>
      <c r="C51" s="227"/>
      <c r="D51" s="226"/>
      <c r="E51" s="245">
        <v>3227</v>
      </c>
      <c r="F51" s="225" t="s">
        <v>59</v>
      </c>
      <c r="G51" s="255">
        <v>9892.75</v>
      </c>
      <c r="H51" s="195"/>
      <c r="I51" s="195"/>
      <c r="J51" s="255">
        <v>3726.2</v>
      </c>
      <c r="K51" s="208"/>
      <c r="L51" s="244"/>
    </row>
    <row r="52" spans="2:12" x14ac:dyDescent="0.2">
      <c r="B52" s="225"/>
      <c r="C52" s="227"/>
      <c r="D52" s="226">
        <v>323</v>
      </c>
      <c r="E52" s="245"/>
      <c r="F52" s="226" t="s">
        <v>15</v>
      </c>
      <c r="G52" s="256">
        <f>SUM(G53:G61)</f>
        <v>3785325.9499999997</v>
      </c>
      <c r="H52" s="207"/>
      <c r="I52" s="207"/>
      <c r="J52" s="256">
        <f>SUM(J53:J61)</f>
        <v>2384774.2999999998</v>
      </c>
      <c r="K52" s="208">
        <f t="shared" si="12"/>
        <v>63.000500657017398</v>
      </c>
      <c r="L52" s="244"/>
    </row>
    <row r="53" spans="2:12" x14ac:dyDescent="0.2">
      <c r="B53" s="225"/>
      <c r="C53" s="227"/>
      <c r="D53" s="226"/>
      <c r="E53" s="245">
        <v>3231</v>
      </c>
      <c r="F53" s="225" t="s">
        <v>44</v>
      </c>
      <c r="G53" s="255">
        <v>214763.56</v>
      </c>
      <c r="H53" s="195"/>
      <c r="I53" s="195"/>
      <c r="J53" s="255">
        <v>171707.84</v>
      </c>
      <c r="K53" s="208">
        <f t="shared" si="12"/>
        <v>79.952036555922248</v>
      </c>
      <c r="L53" s="244"/>
    </row>
    <row r="54" spans="2:12" x14ac:dyDescent="0.2">
      <c r="B54" s="225"/>
      <c r="C54" s="227"/>
      <c r="D54" s="226"/>
      <c r="E54" s="245">
        <v>3232</v>
      </c>
      <c r="F54" s="225" t="s">
        <v>45</v>
      </c>
      <c r="G54" s="255">
        <v>503934.16</v>
      </c>
      <c r="H54" s="195"/>
      <c r="I54" s="195"/>
      <c r="J54" s="255">
        <v>815125.6</v>
      </c>
      <c r="K54" s="208">
        <f t="shared" si="12"/>
        <v>161.75240035325248</v>
      </c>
      <c r="L54" s="244"/>
    </row>
    <row r="55" spans="2:12" x14ac:dyDescent="0.2">
      <c r="B55" s="225"/>
      <c r="C55" s="227"/>
      <c r="D55" s="226"/>
      <c r="E55" s="245">
        <v>3233</v>
      </c>
      <c r="F55" s="225" t="s">
        <v>60</v>
      </c>
      <c r="G55" s="255">
        <v>49983.44</v>
      </c>
      <c r="H55" s="195"/>
      <c r="I55" s="195"/>
      <c r="J55" s="255">
        <f>29354.63+1612.51</f>
        <v>30967.14</v>
      </c>
      <c r="K55" s="208">
        <f t="shared" si="12"/>
        <v>61.954799429571075</v>
      </c>
      <c r="L55" s="244"/>
    </row>
    <row r="56" spans="2:12" x14ac:dyDescent="0.2">
      <c r="B56" s="225"/>
      <c r="C56" s="227"/>
      <c r="D56" s="226"/>
      <c r="E56" s="245">
        <v>3234</v>
      </c>
      <c r="F56" s="225" t="s">
        <v>46</v>
      </c>
      <c r="G56" s="255">
        <v>58429.26</v>
      </c>
      <c r="H56" s="195"/>
      <c r="I56" s="195"/>
      <c r="J56" s="255">
        <v>70879.94</v>
      </c>
      <c r="K56" s="208">
        <f t="shared" si="12"/>
        <v>121.30898115088229</v>
      </c>
      <c r="L56" s="244"/>
    </row>
    <row r="57" spans="2:12" x14ac:dyDescent="0.2">
      <c r="B57" s="225"/>
      <c r="C57" s="227"/>
      <c r="D57" s="226"/>
      <c r="E57" s="245">
        <v>3235</v>
      </c>
      <c r="F57" s="225" t="s">
        <v>33</v>
      </c>
      <c r="G57" s="255">
        <v>804312.47</v>
      </c>
      <c r="H57" s="195"/>
      <c r="I57" s="195"/>
      <c r="J57" s="255">
        <v>741672.23</v>
      </c>
      <c r="K57" s="208">
        <f t="shared" si="12"/>
        <v>92.211952153371442</v>
      </c>
      <c r="L57" s="244"/>
    </row>
    <row r="58" spans="2:12" x14ac:dyDescent="0.2">
      <c r="B58" s="225"/>
      <c r="C58" s="227"/>
      <c r="D58" s="226"/>
      <c r="E58" s="245">
        <v>3236</v>
      </c>
      <c r="F58" s="225" t="s">
        <v>30</v>
      </c>
      <c r="G58" s="255">
        <v>8728.14</v>
      </c>
      <c r="H58" s="195"/>
      <c r="I58" s="195"/>
      <c r="J58" s="255">
        <v>29178.06</v>
      </c>
      <c r="K58" s="208">
        <f t="shared" si="12"/>
        <v>334.29871656504139</v>
      </c>
      <c r="L58" s="244"/>
    </row>
    <row r="59" spans="2:12" x14ac:dyDescent="0.2">
      <c r="B59" s="225"/>
      <c r="C59" s="227"/>
      <c r="D59" s="226"/>
      <c r="E59" s="245">
        <v>3237</v>
      </c>
      <c r="F59" s="225" t="s">
        <v>31</v>
      </c>
      <c r="G59" s="255">
        <v>121047.11</v>
      </c>
      <c r="H59" s="195"/>
      <c r="I59" s="195"/>
      <c r="J59" s="255">
        <v>184267.23</v>
      </c>
      <c r="K59" s="208">
        <f t="shared" si="12"/>
        <v>152.22769878603464</v>
      </c>
      <c r="L59" s="244"/>
    </row>
    <row r="60" spans="2:12" x14ac:dyDescent="0.2">
      <c r="B60" s="225"/>
      <c r="C60" s="227"/>
      <c r="D60" s="226"/>
      <c r="E60" s="245">
        <v>3238</v>
      </c>
      <c r="F60" s="225" t="s">
        <v>47</v>
      </c>
      <c r="G60" s="255">
        <v>1814442.25</v>
      </c>
      <c r="H60" s="195"/>
      <c r="I60" s="195"/>
      <c r="J60" s="255">
        <v>0</v>
      </c>
      <c r="K60" s="208">
        <f t="shared" si="12"/>
        <v>0</v>
      </c>
      <c r="L60" s="244"/>
    </row>
    <row r="61" spans="2:12" x14ac:dyDescent="0.2">
      <c r="B61" s="225"/>
      <c r="C61" s="227"/>
      <c r="D61" s="226"/>
      <c r="E61" s="245">
        <v>3239</v>
      </c>
      <c r="F61" s="225" t="s">
        <v>32</v>
      </c>
      <c r="G61" s="255">
        <v>209685.56</v>
      </c>
      <c r="H61" s="195"/>
      <c r="I61" s="195"/>
      <c r="J61" s="255">
        <v>340976.26</v>
      </c>
      <c r="K61" s="208">
        <f t="shared" si="12"/>
        <v>162.61313368455131</v>
      </c>
      <c r="L61" s="244"/>
    </row>
    <row r="62" spans="2:12" x14ac:dyDescent="0.2">
      <c r="B62" s="225"/>
      <c r="C62" s="227"/>
      <c r="D62" s="226">
        <v>324</v>
      </c>
      <c r="E62" s="245"/>
      <c r="F62" s="226" t="s">
        <v>61</v>
      </c>
      <c r="G62" s="244">
        <f>G63</f>
        <v>0</v>
      </c>
      <c r="H62" s="207"/>
      <c r="I62" s="207"/>
      <c r="J62" s="244">
        <f>J63</f>
        <v>0</v>
      </c>
      <c r="K62" s="208"/>
      <c r="L62" s="244"/>
    </row>
    <row r="63" spans="2:12" x14ac:dyDescent="0.2">
      <c r="B63" s="225"/>
      <c r="C63" s="227"/>
      <c r="D63" s="226"/>
      <c r="E63" s="245">
        <v>3241</v>
      </c>
      <c r="F63" s="225" t="s">
        <v>61</v>
      </c>
      <c r="G63" s="127">
        <v>0</v>
      </c>
      <c r="H63" s="195"/>
      <c r="I63" s="195"/>
      <c r="J63" s="127">
        <v>0</v>
      </c>
      <c r="K63" s="208"/>
      <c r="L63" s="244"/>
    </row>
    <row r="64" spans="2:12" x14ac:dyDescent="0.2">
      <c r="B64" s="225"/>
      <c r="C64" s="227"/>
      <c r="D64" s="226">
        <v>329</v>
      </c>
      <c r="E64" s="246"/>
      <c r="F64" s="226" t="s">
        <v>24</v>
      </c>
      <c r="G64" s="128">
        <f>SUM(G65:G71)</f>
        <v>74908.149999999994</v>
      </c>
      <c r="H64" s="195"/>
      <c r="I64" s="195"/>
      <c r="J64" s="128">
        <f>SUM(J65:J71)</f>
        <v>53489.29</v>
      </c>
      <c r="K64" s="208">
        <f t="shared" si="12"/>
        <v>71.406502496724329</v>
      </c>
      <c r="L64" s="244"/>
    </row>
    <row r="65" spans="2:12" ht="25.5" x14ac:dyDescent="0.2">
      <c r="B65" s="225"/>
      <c r="C65" s="227"/>
      <c r="D65" s="226"/>
      <c r="E65" s="245">
        <v>3291</v>
      </c>
      <c r="F65" s="228" t="s">
        <v>163</v>
      </c>
      <c r="G65" s="255">
        <v>8174.36</v>
      </c>
      <c r="H65" s="195"/>
      <c r="I65" s="195"/>
      <c r="J65" s="255">
        <v>8153.08</v>
      </c>
      <c r="K65" s="208">
        <f t="shared" si="12"/>
        <v>99.739673809325751</v>
      </c>
      <c r="L65" s="244"/>
    </row>
    <row r="66" spans="2:12" x14ac:dyDescent="0.2">
      <c r="B66" s="225"/>
      <c r="C66" s="227"/>
      <c r="D66" s="226"/>
      <c r="E66" s="245">
        <v>3292</v>
      </c>
      <c r="F66" s="225" t="s">
        <v>63</v>
      </c>
      <c r="G66" s="255">
        <v>12941.7</v>
      </c>
      <c r="H66" s="195"/>
      <c r="I66" s="195"/>
      <c r="J66" s="255">
        <v>13915.94</v>
      </c>
      <c r="K66" s="208">
        <f t="shared" si="12"/>
        <v>107.52791364349351</v>
      </c>
      <c r="L66" s="244"/>
    </row>
    <row r="67" spans="2:12" x14ac:dyDescent="0.2">
      <c r="B67" s="225"/>
      <c r="C67" s="227"/>
      <c r="D67" s="226"/>
      <c r="E67" s="245">
        <v>3293</v>
      </c>
      <c r="F67" s="225" t="s">
        <v>48</v>
      </c>
      <c r="G67" s="255">
        <v>24027.78</v>
      </c>
      <c r="H67" s="195"/>
      <c r="I67" s="195"/>
      <c r="J67" s="255">
        <v>483</v>
      </c>
      <c r="K67" s="208"/>
      <c r="L67" s="244"/>
    </row>
    <row r="68" spans="2:12" x14ac:dyDescent="0.2">
      <c r="B68" s="225"/>
      <c r="C68" s="227"/>
      <c r="D68" s="226"/>
      <c r="E68" s="245">
        <v>3294</v>
      </c>
      <c r="F68" s="225" t="s">
        <v>64</v>
      </c>
      <c r="G68" s="255">
        <v>4735.74</v>
      </c>
      <c r="H68" s="195"/>
      <c r="I68" s="195"/>
      <c r="J68" s="255">
        <v>4630</v>
      </c>
      <c r="K68" s="208">
        <f t="shared" si="12"/>
        <v>97.76719161102595</v>
      </c>
      <c r="L68" s="244"/>
    </row>
    <row r="69" spans="2:12" x14ac:dyDescent="0.2">
      <c r="B69" s="225"/>
      <c r="C69" s="227"/>
      <c r="D69" s="226"/>
      <c r="E69" s="245">
        <v>3295</v>
      </c>
      <c r="F69" s="225" t="s">
        <v>49</v>
      </c>
      <c r="G69" s="255">
        <v>22353.57</v>
      </c>
      <c r="H69" s="195"/>
      <c r="I69" s="195"/>
      <c r="J69" s="255">
        <v>25957.27</v>
      </c>
      <c r="K69" s="208">
        <f t="shared" si="12"/>
        <v>116.12136227009825</v>
      </c>
      <c r="L69" s="244"/>
    </row>
    <row r="70" spans="2:12" x14ac:dyDescent="0.2">
      <c r="B70" s="225"/>
      <c r="C70" s="227"/>
      <c r="D70" s="226"/>
      <c r="E70" s="245">
        <v>3296</v>
      </c>
      <c r="F70" s="225" t="s">
        <v>65</v>
      </c>
      <c r="G70" s="255">
        <v>2675</v>
      </c>
      <c r="H70" s="195"/>
      <c r="I70" s="195"/>
      <c r="J70" s="255">
        <v>0</v>
      </c>
      <c r="K70" s="208">
        <f t="shared" si="12"/>
        <v>0</v>
      </c>
      <c r="L70" s="244"/>
    </row>
    <row r="71" spans="2:12" x14ac:dyDescent="0.2">
      <c r="B71" s="225"/>
      <c r="C71" s="227"/>
      <c r="D71" s="226"/>
      <c r="E71" s="245">
        <v>3299</v>
      </c>
      <c r="F71" s="225" t="s">
        <v>24</v>
      </c>
      <c r="G71" s="255">
        <v>0</v>
      </c>
      <c r="H71" s="195"/>
      <c r="I71" s="195"/>
      <c r="J71" s="255">
        <v>350</v>
      </c>
      <c r="K71" s="208"/>
      <c r="L71" s="244"/>
    </row>
    <row r="72" spans="2:12" x14ac:dyDescent="0.2">
      <c r="B72" s="225"/>
      <c r="C72" s="225">
        <v>34</v>
      </c>
      <c r="D72" s="226"/>
      <c r="E72" s="245"/>
      <c r="F72" s="226" t="s">
        <v>161</v>
      </c>
      <c r="G72" s="256">
        <f>G73</f>
        <v>512.27</v>
      </c>
      <c r="H72" s="207">
        <v>10400</v>
      </c>
      <c r="I72" s="207">
        <v>10400</v>
      </c>
      <c r="J72" s="256">
        <f>J73</f>
        <v>101.63</v>
      </c>
      <c r="K72" s="208">
        <f t="shared" si="12"/>
        <v>19.839147324653013</v>
      </c>
      <c r="L72" s="208">
        <f>J72/I72*100</f>
        <v>0.97721153846153841</v>
      </c>
    </row>
    <row r="73" spans="2:12" x14ac:dyDescent="0.2">
      <c r="B73" s="225"/>
      <c r="C73" s="227"/>
      <c r="D73" s="226">
        <v>343</v>
      </c>
      <c r="E73" s="245"/>
      <c r="F73" s="226" t="s">
        <v>25</v>
      </c>
      <c r="G73" s="128">
        <f>G74+G75</f>
        <v>512.27</v>
      </c>
      <c r="H73" s="195"/>
      <c r="I73" s="195"/>
      <c r="J73" s="128">
        <f>J74+J75</f>
        <v>101.63</v>
      </c>
      <c r="K73" s="208">
        <f t="shared" si="12"/>
        <v>19.839147324653013</v>
      </c>
      <c r="L73" s="208"/>
    </row>
    <row r="74" spans="2:12" x14ac:dyDescent="0.2">
      <c r="B74" s="225"/>
      <c r="C74" s="227"/>
      <c r="D74" s="226"/>
      <c r="E74" s="245">
        <v>3431</v>
      </c>
      <c r="F74" s="225" t="s">
        <v>50</v>
      </c>
      <c r="G74" s="255">
        <v>0</v>
      </c>
      <c r="H74" s="195"/>
      <c r="I74" s="195"/>
      <c r="J74" s="255">
        <v>0</v>
      </c>
      <c r="K74" s="208"/>
      <c r="L74" s="208"/>
    </row>
    <row r="75" spans="2:12" x14ac:dyDescent="0.2">
      <c r="B75" s="225"/>
      <c r="C75" s="227"/>
      <c r="D75" s="226"/>
      <c r="E75" s="245">
        <v>3433</v>
      </c>
      <c r="F75" s="225" t="s">
        <v>66</v>
      </c>
      <c r="G75" s="255">
        <v>512.27</v>
      </c>
      <c r="H75" s="195"/>
      <c r="I75" s="195"/>
      <c r="J75" s="255">
        <v>101.63</v>
      </c>
      <c r="K75" s="208">
        <f t="shared" si="12"/>
        <v>19.839147324653013</v>
      </c>
      <c r="L75" s="208"/>
    </row>
    <row r="76" spans="2:12" x14ac:dyDescent="0.2">
      <c r="B76" s="225"/>
      <c r="C76" s="225">
        <v>38</v>
      </c>
      <c r="D76" s="226"/>
      <c r="E76" s="245"/>
      <c r="F76" s="226" t="s">
        <v>20</v>
      </c>
      <c r="G76" s="256">
        <f>G77</f>
        <v>0</v>
      </c>
      <c r="H76" s="207">
        <v>17000</v>
      </c>
      <c r="I76" s="207">
        <v>17000</v>
      </c>
      <c r="J76" s="256">
        <f>J77</f>
        <v>0</v>
      </c>
      <c r="K76" s="208"/>
      <c r="L76" s="208">
        <f>J76/I76*100</f>
        <v>0</v>
      </c>
    </row>
    <row r="77" spans="2:12" x14ac:dyDescent="0.2">
      <c r="B77" s="225"/>
      <c r="C77" s="227"/>
      <c r="D77" s="226">
        <v>383</v>
      </c>
      <c r="E77" s="245"/>
      <c r="F77" s="226" t="s">
        <v>72</v>
      </c>
      <c r="G77" s="128">
        <f>G78</f>
        <v>0</v>
      </c>
      <c r="H77" s="195"/>
      <c r="I77" s="195"/>
      <c r="J77" s="128">
        <f>J78</f>
        <v>0</v>
      </c>
      <c r="K77" s="208"/>
      <c r="L77" s="244"/>
    </row>
    <row r="78" spans="2:12" x14ac:dyDescent="0.2">
      <c r="B78" s="225"/>
      <c r="C78" s="227"/>
      <c r="D78" s="226"/>
      <c r="E78" s="245">
        <v>3833</v>
      </c>
      <c r="F78" s="226" t="s">
        <v>162</v>
      </c>
      <c r="G78" s="255">
        <v>0</v>
      </c>
      <c r="H78" s="195"/>
      <c r="I78" s="195"/>
      <c r="J78" s="255">
        <v>0</v>
      </c>
      <c r="K78" s="208"/>
      <c r="L78" s="244"/>
    </row>
    <row r="79" spans="2:12" x14ac:dyDescent="0.2">
      <c r="B79" s="229">
        <v>4</v>
      </c>
      <c r="C79" s="230"/>
      <c r="D79" s="230"/>
      <c r="E79" s="230"/>
      <c r="F79" s="231" t="s">
        <v>2</v>
      </c>
      <c r="G79" s="257">
        <f>G81</f>
        <v>392572.88</v>
      </c>
      <c r="H79" s="196">
        <f>H81+H80</f>
        <v>8137196</v>
      </c>
      <c r="I79" s="196">
        <f>I80+I81</f>
        <v>8137196</v>
      </c>
      <c r="J79" s="257">
        <f>J81+J80</f>
        <v>3375468.8200000003</v>
      </c>
      <c r="K79" s="259">
        <f t="shared" si="12"/>
        <v>859.83240105633388</v>
      </c>
      <c r="L79" s="259">
        <f>J79/I79*100</f>
        <v>41.481965286322222</v>
      </c>
    </row>
    <row r="80" spans="2:12" s="284" customFormat="1" ht="25.5" x14ac:dyDescent="0.2">
      <c r="B80" s="280"/>
      <c r="C80" s="281">
        <v>41</v>
      </c>
      <c r="D80" s="281"/>
      <c r="E80" s="281"/>
      <c r="F80" s="282" t="s">
        <v>172</v>
      </c>
      <c r="G80" s="283">
        <v>0</v>
      </c>
      <c r="H80" s="195">
        <v>6452000</v>
      </c>
      <c r="I80" s="195">
        <v>6452000</v>
      </c>
      <c r="J80" s="283">
        <v>3141009.08</v>
      </c>
      <c r="K80" s="208">
        <v>0</v>
      </c>
      <c r="L80" s="208">
        <v>0</v>
      </c>
    </row>
    <row r="81" spans="2:12" s="254" customFormat="1" x14ac:dyDescent="0.2">
      <c r="B81" s="251"/>
      <c r="C81" s="251">
        <v>42</v>
      </c>
      <c r="D81" s="251"/>
      <c r="E81" s="251"/>
      <c r="F81" s="252" t="s">
        <v>164</v>
      </c>
      <c r="G81" s="256">
        <f>G82</f>
        <v>392572.88</v>
      </c>
      <c r="H81" s="207">
        <v>1685196</v>
      </c>
      <c r="I81" s="253">
        <v>1685196</v>
      </c>
      <c r="J81" s="256">
        <f>J82</f>
        <v>234459.74</v>
      </c>
      <c r="K81" s="208">
        <f t="shared" si="12"/>
        <v>59.723875984505092</v>
      </c>
      <c r="L81" s="208">
        <f>J81/I81*100</f>
        <v>13.912906273216882</v>
      </c>
    </row>
    <row r="82" spans="2:12" s="254" customFormat="1" x14ac:dyDescent="0.2">
      <c r="B82" s="251"/>
      <c r="C82" s="251"/>
      <c r="D82" s="226">
        <v>422</v>
      </c>
      <c r="E82" s="226"/>
      <c r="F82" s="226" t="s">
        <v>17</v>
      </c>
      <c r="G82" s="255">
        <f>SUM(G83:G86)</f>
        <v>392572.88</v>
      </c>
      <c r="H82" s="207"/>
      <c r="I82" s="253"/>
      <c r="J82" s="255">
        <f>SUM(J83:J86)</f>
        <v>234459.74</v>
      </c>
      <c r="K82" s="208">
        <f t="shared" si="12"/>
        <v>59.723875984505092</v>
      </c>
      <c r="L82" s="244"/>
    </row>
    <row r="83" spans="2:12" x14ac:dyDescent="0.2">
      <c r="B83" s="123"/>
      <c r="C83" s="123"/>
      <c r="D83" s="225"/>
      <c r="E83" s="245">
        <v>4221</v>
      </c>
      <c r="F83" s="225" t="s">
        <v>52</v>
      </c>
      <c r="G83" s="255">
        <v>392311.63</v>
      </c>
      <c r="H83" s="195"/>
      <c r="I83" s="232"/>
      <c r="J83" s="255">
        <v>234459.74</v>
      </c>
      <c r="K83" s="208">
        <f t="shared" si="12"/>
        <v>59.763647588015679</v>
      </c>
      <c r="L83" s="244"/>
    </row>
    <row r="84" spans="2:12" x14ac:dyDescent="0.2">
      <c r="B84" s="123"/>
      <c r="C84" s="123"/>
      <c r="D84" s="225"/>
      <c r="E84" s="245">
        <v>4222</v>
      </c>
      <c r="F84" s="225" t="s">
        <v>51</v>
      </c>
      <c r="G84" s="255">
        <v>0</v>
      </c>
      <c r="H84" s="195"/>
      <c r="I84" s="232"/>
      <c r="J84" s="255">
        <v>0</v>
      </c>
      <c r="K84" s="208"/>
      <c r="L84" s="244"/>
    </row>
    <row r="85" spans="2:12" x14ac:dyDescent="0.2">
      <c r="B85" s="123"/>
      <c r="C85" s="123"/>
      <c r="D85" s="225"/>
      <c r="E85" s="245">
        <v>4223</v>
      </c>
      <c r="F85" s="225" t="s">
        <v>69</v>
      </c>
      <c r="G85" s="255">
        <v>261.25</v>
      </c>
      <c r="H85" s="195"/>
      <c r="I85" s="232"/>
      <c r="J85" s="255">
        <v>0</v>
      </c>
      <c r="K85" s="208"/>
      <c r="L85" s="244"/>
    </row>
    <row r="86" spans="2:12" x14ac:dyDescent="0.2">
      <c r="B86" s="123"/>
      <c r="C86" s="123"/>
      <c r="D86" s="225"/>
      <c r="E86" s="245">
        <v>4225</v>
      </c>
      <c r="F86" s="225" t="s">
        <v>87</v>
      </c>
      <c r="G86" s="255">
        <v>0</v>
      </c>
      <c r="H86" s="195"/>
      <c r="I86" s="232"/>
      <c r="J86" s="255">
        <v>0</v>
      </c>
      <c r="K86" s="208">
        <v>0</v>
      </c>
      <c r="L86" s="244"/>
    </row>
    <row r="87" spans="2:12" x14ac:dyDescent="0.2">
      <c r="B87" s="247"/>
      <c r="C87" s="247"/>
      <c r="D87" s="248"/>
      <c r="E87" s="248"/>
      <c r="F87" s="248"/>
      <c r="G87" s="249"/>
      <c r="H87" s="249"/>
      <c r="I87" s="250"/>
      <c r="J87" s="141"/>
      <c r="K87" s="141"/>
      <c r="L87" s="141"/>
    </row>
    <row r="90" spans="2:12" ht="15" customHeight="1" x14ac:dyDescent="0.2">
      <c r="B90" s="233"/>
      <c r="C90" s="233"/>
      <c r="D90" s="233"/>
      <c r="E90" s="233"/>
      <c r="F90" s="233"/>
      <c r="G90" s="233"/>
      <c r="H90" s="233"/>
      <c r="I90" s="233"/>
      <c r="J90" s="233"/>
      <c r="K90" s="233"/>
      <c r="L90" s="233"/>
    </row>
    <row r="91" spans="2:12" x14ac:dyDescent="0.2">
      <c r="B91" s="233"/>
      <c r="C91" s="233"/>
      <c r="D91" s="233"/>
      <c r="E91" s="233"/>
      <c r="F91" s="233"/>
      <c r="G91" s="233"/>
      <c r="H91" s="233"/>
      <c r="I91" s="233"/>
      <c r="J91" s="233"/>
      <c r="K91" s="233"/>
      <c r="L91" s="233"/>
    </row>
    <row r="92" spans="2:12" ht="4.5" customHeight="1" x14ac:dyDescent="0.2">
      <c r="B92" s="233"/>
      <c r="C92" s="233"/>
      <c r="D92" s="233"/>
      <c r="E92" s="233"/>
      <c r="F92" s="233"/>
      <c r="G92" s="233"/>
      <c r="H92" s="233"/>
      <c r="I92" s="233"/>
      <c r="J92" s="233"/>
      <c r="K92" s="233"/>
      <c r="L92" s="233"/>
    </row>
  </sheetData>
  <mergeCells count="12">
    <mergeCell ref="B27:F27"/>
    <mergeCell ref="B1:L1"/>
    <mergeCell ref="B2:L2"/>
    <mergeCell ref="B3:L3"/>
    <mergeCell ref="B4:L4"/>
    <mergeCell ref="B5:L5"/>
    <mergeCell ref="B6:L6"/>
    <mergeCell ref="B7:L7"/>
    <mergeCell ref="B8:F8"/>
    <mergeCell ref="B9:F9"/>
    <mergeCell ref="B25:L25"/>
    <mergeCell ref="B26:F26"/>
  </mergeCells>
  <pageMargins left="0.7" right="0.7" top="0.75" bottom="0.75" header="0.3" footer="0.3"/>
  <pageSetup paperSize="9" scale="60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J207"/>
  <sheetViews>
    <sheetView topLeftCell="A106" zoomScaleNormal="100" workbookViewId="0">
      <selection activeCell="F126" sqref="F126"/>
    </sheetView>
  </sheetViews>
  <sheetFormatPr defaultColWidth="9.140625" defaultRowHeight="15.75" x14ac:dyDescent="0.25"/>
  <cols>
    <col min="1" max="1" width="9.7109375" style="19" customWidth="1"/>
    <col min="2" max="2" width="52.28515625" style="19" customWidth="1"/>
    <col min="3" max="5" width="14.28515625" style="19" customWidth="1"/>
    <col min="6" max="6" width="9.42578125" style="5" customWidth="1"/>
    <col min="7" max="8" width="15.140625" style="5" customWidth="1"/>
    <col min="9" max="10" width="10.7109375" style="5" bestFit="1" customWidth="1"/>
    <col min="11" max="11" width="10.28515625" style="5" bestFit="1" customWidth="1"/>
    <col min="12" max="12" width="11.85546875" style="5" bestFit="1" customWidth="1"/>
    <col min="13" max="13" width="15.42578125" style="5" customWidth="1"/>
    <col min="14" max="14" width="9.140625" style="5" customWidth="1"/>
    <col min="15" max="16384" width="9.140625" style="5"/>
  </cols>
  <sheetData>
    <row r="1" spans="1:9" ht="15.75" customHeight="1" x14ac:dyDescent="0.25">
      <c r="A1" s="391" t="s">
        <v>191</v>
      </c>
      <c r="B1" s="391"/>
      <c r="C1" s="391"/>
      <c r="D1" s="391"/>
      <c r="E1" s="391"/>
      <c r="F1" s="391"/>
      <c r="G1" s="1"/>
      <c r="H1" s="10"/>
    </row>
    <row r="2" spans="1:9" s="4" customFormat="1" ht="15.75" customHeight="1" x14ac:dyDescent="0.25">
      <c r="A2" s="391" t="s">
        <v>12</v>
      </c>
      <c r="B2" s="391"/>
      <c r="C2" s="391"/>
      <c r="D2" s="391"/>
      <c r="E2" s="391"/>
      <c r="F2" s="391"/>
    </row>
    <row r="3" spans="1:9" s="6" customFormat="1" x14ac:dyDescent="0.25">
      <c r="A3" s="8"/>
      <c r="B3" s="8"/>
      <c r="C3" s="8"/>
      <c r="D3" s="9"/>
      <c r="E3" s="9"/>
      <c r="F3" s="11"/>
      <c r="G3" s="11"/>
      <c r="H3" s="11"/>
    </row>
    <row r="4" spans="1:9" s="6" customFormat="1" ht="47.25" x14ac:dyDescent="0.25">
      <c r="A4" s="33" t="s">
        <v>9</v>
      </c>
      <c r="B4" s="33" t="s">
        <v>10</v>
      </c>
      <c r="C4" s="328" t="s">
        <v>183</v>
      </c>
      <c r="D4" s="34" t="s">
        <v>165</v>
      </c>
      <c r="E4" s="34" t="s">
        <v>34</v>
      </c>
      <c r="F4" s="34" t="s">
        <v>43</v>
      </c>
      <c r="G4" s="11"/>
      <c r="H4" s="11"/>
    </row>
    <row r="5" spans="1:9" s="22" customFormat="1" ht="11.25" x14ac:dyDescent="0.2">
      <c r="A5" s="390">
        <v>1</v>
      </c>
      <c r="B5" s="390"/>
      <c r="C5" s="235"/>
      <c r="D5" s="35">
        <v>2</v>
      </c>
      <c r="E5" s="35">
        <v>3</v>
      </c>
      <c r="F5" s="36" t="s">
        <v>53</v>
      </c>
      <c r="G5" s="21"/>
      <c r="H5" s="21"/>
    </row>
    <row r="6" spans="1:9" s="6" customFormat="1" ht="31.5" x14ac:dyDescent="0.25">
      <c r="A6" s="156" t="s">
        <v>76</v>
      </c>
      <c r="B6" s="157" t="s">
        <v>77</v>
      </c>
      <c r="C6" s="158">
        <f>C7+C76+C93+C105+C129</f>
        <v>39750165</v>
      </c>
      <c r="D6" s="158">
        <f>D7+D76+D93+D105+D129</f>
        <v>39664362</v>
      </c>
      <c r="E6" s="159">
        <f>E7+E76+E93+E105+E129</f>
        <v>17739133.979999997</v>
      </c>
      <c r="F6" s="159">
        <f>SUM(E6/D6*100)</f>
        <v>44.723104281873979</v>
      </c>
      <c r="G6" s="11"/>
      <c r="H6" s="11"/>
    </row>
    <row r="7" spans="1:9" s="6" customFormat="1" x14ac:dyDescent="0.25">
      <c r="A7" s="60" t="s">
        <v>74</v>
      </c>
      <c r="B7" s="104" t="s">
        <v>75</v>
      </c>
      <c r="C7" s="105">
        <f>C8+C66+C71</f>
        <v>28081803</v>
      </c>
      <c r="D7" s="105">
        <f>D8+D66+D71</f>
        <v>27996000</v>
      </c>
      <c r="E7" s="106">
        <f>E8+E66+E71</f>
        <v>13410388.559999999</v>
      </c>
      <c r="F7" s="106">
        <f>SUM(E7/D7*100)</f>
        <v>47.901087869695672</v>
      </c>
      <c r="G7" s="202"/>
      <c r="H7" s="202"/>
      <c r="I7" s="201"/>
    </row>
    <row r="8" spans="1:9" s="13" customFormat="1" ht="15" customHeight="1" x14ac:dyDescent="0.25">
      <c r="A8" s="68">
        <v>11</v>
      </c>
      <c r="B8" s="68" t="s">
        <v>4</v>
      </c>
      <c r="C8" s="260">
        <f>C9+C59</f>
        <v>28020750</v>
      </c>
      <c r="D8" s="69">
        <f>D59+D9</f>
        <v>27948000</v>
      </c>
      <c r="E8" s="75">
        <f>E9+E59</f>
        <v>13410066.569999998</v>
      </c>
      <c r="F8" s="75">
        <f>SUM(E8/D8*100)</f>
        <v>47.982204701588657</v>
      </c>
      <c r="G8" s="11"/>
      <c r="H8" s="12"/>
    </row>
    <row r="9" spans="1:9" s="14" customFormat="1" x14ac:dyDescent="0.2">
      <c r="A9" s="40">
        <v>3</v>
      </c>
      <c r="B9" s="41" t="s">
        <v>5</v>
      </c>
      <c r="C9" s="261">
        <f>C10+C19+C50+C55</f>
        <v>27865750</v>
      </c>
      <c r="D9" s="42">
        <f>D10+D19+D50+D55</f>
        <v>27793000</v>
      </c>
      <c r="E9" s="75">
        <f>E10+E19+E50+E55</f>
        <v>13407309.959999999</v>
      </c>
      <c r="F9" s="76">
        <f>SUM(E9/D9*100)</f>
        <v>48.239880401539956</v>
      </c>
      <c r="G9" s="11"/>
    </row>
    <row r="10" spans="1:9" s="6" customFormat="1" ht="14.25" customHeight="1" x14ac:dyDescent="0.25">
      <c r="A10" s="43">
        <v>31</v>
      </c>
      <c r="B10" s="44" t="s">
        <v>0</v>
      </c>
      <c r="C10" s="262">
        <v>22495250</v>
      </c>
      <c r="D10" s="45">
        <f>D11+D14+D16</f>
        <v>22422500</v>
      </c>
      <c r="E10" s="77">
        <f>E11+E14+E16</f>
        <v>11207568.959999999</v>
      </c>
      <c r="F10" s="77">
        <f>SUM(E10/D10*100)</f>
        <v>49.983583275727497</v>
      </c>
      <c r="G10" s="11"/>
      <c r="H10" s="11"/>
    </row>
    <row r="11" spans="1:9" s="15" customFormat="1" ht="14.25" customHeight="1" x14ac:dyDescent="0.25">
      <c r="A11" s="30">
        <v>311</v>
      </c>
      <c r="B11" s="46" t="s">
        <v>18</v>
      </c>
      <c r="C11" s="263"/>
      <c r="D11" s="47">
        <f>SUM(D12:D13)</f>
        <v>18570000</v>
      </c>
      <c r="E11" s="86">
        <f>SUM(E12:E13)</f>
        <v>9359882.3200000003</v>
      </c>
      <c r="F11" s="77">
        <f t="shared" ref="F11:F16" si="0">E11/D11*100</f>
        <v>50.403243511039307</v>
      </c>
      <c r="G11" s="11"/>
      <c r="H11" s="16"/>
    </row>
    <row r="12" spans="1:9" ht="14.25" customHeight="1" x14ac:dyDescent="0.25">
      <c r="A12" s="31">
        <v>3111</v>
      </c>
      <c r="B12" s="48" t="s">
        <v>35</v>
      </c>
      <c r="C12" s="264"/>
      <c r="D12" s="49">
        <v>18500000</v>
      </c>
      <c r="E12" s="78">
        <v>9249979.4399999995</v>
      </c>
      <c r="F12" s="78">
        <f t="shared" si="0"/>
        <v>49.999888864864857</v>
      </c>
      <c r="G12" s="11"/>
      <c r="H12" s="20"/>
    </row>
    <row r="13" spans="1:9" ht="14.25" customHeight="1" x14ac:dyDescent="0.25">
      <c r="A13" s="31">
        <v>3113</v>
      </c>
      <c r="B13" s="48" t="s">
        <v>55</v>
      </c>
      <c r="C13" s="264"/>
      <c r="D13" s="49">
        <v>70000</v>
      </c>
      <c r="E13" s="78">
        <v>109902.88</v>
      </c>
      <c r="F13" s="78">
        <f t="shared" si="0"/>
        <v>157.00411428571431</v>
      </c>
      <c r="G13" s="11"/>
      <c r="H13" s="20"/>
    </row>
    <row r="14" spans="1:9" ht="14.25" customHeight="1" x14ac:dyDescent="0.25">
      <c r="A14" s="43">
        <v>312</v>
      </c>
      <c r="B14" s="44" t="s">
        <v>57</v>
      </c>
      <c r="C14" s="262"/>
      <c r="D14" s="64">
        <f>D15</f>
        <v>800000</v>
      </c>
      <c r="E14" s="87">
        <f>E15</f>
        <v>333469.95</v>
      </c>
      <c r="F14" s="77">
        <f t="shared" si="0"/>
        <v>41.683743750000005</v>
      </c>
      <c r="G14" s="11"/>
      <c r="H14" s="20"/>
    </row>
    <row r="15" spans="1:9" ht="14.25" customHeight="1" x14ac:dyDescent="0.25">
      <c r="A15" s="31">
        <v>3121</v>
      </c>
      <c r="B15" s="48" t="s">
        <v>57</v>
      </c>
      <c r="C15" s="264"/>
      <c r="D15" s="49">
        <v>800000</v>
      </c>
      <c r="E15" s="78">
        <v>333469.95</v>
      </c>
      <c r="F15" s="78">
        <f t="shared" si="0"/>
        <v>41.683743750000005</v>
      </c>
      <c r="G15" s="11"/>
      <c r="H15" s="20"/>
    </row>
    <row r="16" spans="1:9" s="15" customFormat="1" ht="14.25" customHeight="1" x14ac:dyDescent="0.25">
      <c r="A16" s="30">
        <v>313</v>
      </c>
      <c r="B16" s="46" t="s">
        <v>19</v>
      </c>
      <c r="C16" s="263"/>
      <c r="D16" s="42">
        <f>SUM(D17:D18)</f>
        <v>3052500</v>
      </c>
      <c r="E16" s="76">
        <f>E18+E17</f>
        <v>1514216.69</v>
      </c>
      <c r="F16" s="77">
        <f t="shared" si="0"/>
        <v>49.605788370188371</v>
      </c>
      <c r="G16" s="11"/>
      <c r="H16" s="16"/>
    </row>
    <row r="17" spans="1:8" ht="14.25" customHeight="1" x14ac:dyDescent="0.25">
      <c r="A17" s="31">
        <v>3132</v>
      </c>
      <c r="B17" s="48" t="s">
        <v>36</v>
      </c>
      <c r="C17" s="264"/>
      <c r="D17" s="49">
        <v>3052500</v>
      </c>
      <c r="E17" s="78">
        <v>1514216.69</v>
      </c>
      <c r="F17" s="78">
        <f t="shared" ref="F17" si="1">E17/D17*100</f>
        <v>49.605788370188371</v>
      </c>
      <c r="G17" s="11"/>
      <c r="H17" s="20"/>
    </row>
    <row r="18" spans="1:8" ht="14.25" customHeight="1" x14ac:dyDescent="0.25">
      <c r="A18" s="31">
        <v>3133</v>
      </c>
      <c r="B18" s="48" t="s">
        <v>37</v>
      </c>
      <c r="C18" s="264"/>
      <c r="D18" s="49">
        <v>0</v>
      </c>
      <c r="E18" s="78">
        <v>0</v>
      </c>
      <c r="F18" s="78"/>
      <c r="G18" s="11"/>
      <c r="H18" s="20"/>
    </row>
    <row r="19" spans="1:8" s="6" customFormat="1" ht="14.25" customHeight="1" x14ac:dyDescent="0.25">
      <c r="A19" s="43">
        <v>32</v>
      </c>
      <c r="B19" s="44" t="s">
        <v>1</v>
      </c>
      <c r="C19" s="262">
        <v>5343100</v>
      </c>
      <c r="D19" s="50">
        <f>D25+D31+D20+D40+D42</f>
        <v>5343100</v>
      </c>
      <c r="E19" s="77">
        <f>E20+E25+E31+E40+E42</f>
        <v>2199639.37</v>
      </c>
      <c r="F19" s="79">
        <f>SUM(E19/D19*100)</f>
        <v>41.167849562987783</v>
      </c>
      <c r="G19" s="11"/>
      <c r="H19" s="202"/>
    </row>
    <row r="20" spans="1:8" s="15" customFormat="1" ht="14.25" customHeight="1" x14ac:dyDescent="0.25">
      <c r="A20" s="30">
        <v>321</v>
      </c>
      <c r="B20" s="46" t="s">
        <v>22</v>
      </c>
      <c r="C20" s="263"/>
      <c r="D20" s="42">
        <f>SUM(D21:D24)</f>
        <v>924600</v>
      </c>
      <c r="E20" s="76">
        <f>E23+E24+E22+E21</f>
        <v>413877.66000000003</v>
      </c>
      <c r="F20" s="77">
        <f>E20/D20*100</f>
        <v>44.762887735236859</v>
      </c>
      <c r="G20" s="11"/>
      <c r="H20" s="16"/>
    </row>
    <row r="21" spans="1:8" x14ac:dyDescent="0.25">
      <c r="A21" s="31" t="s">
        <v>38</v>
      </c>
      <c r="B21" s="48" t="s">
        <v>39</v>
      </c>
      <c r="C21" s="264"/>
      <c r="D21" s="49">
        <v>271600</v>
      </c>
      <c r="E21" s="78">
        <v>92953.88</v>
      </c>
      <c r="F21" s="78">
        <f t="shared" ref="F21:F24" si="2">E21/D21*100</f>
        <v>34.224550810014733</v>
      </c>
      <c r="G21" s="11"/>
      <c r="H21" s="20"/>
    </row>
    <row r="22" spans="1:8" x14ac:dyDescent="0.25">
      <c r="A22" s="31" t="s">
        <v>40</v>
      </c>
      <c r="B22" s="48" t="s">
        <v>26</v>
      </c>
      <c r="C22" s="264"/>
      <c r="D22" s="49">
        <v>600000</v>
      </c>
      <c r="E22" s="78">
        <v>298086.57</v>
      </c>
      <c r="F22" s="78">
        <f t="shared" si="2"/>
        <v>49.681095000000006</v>
      </c>
      <c r="G22" s="11"/>
      <c r="H22" s="20"/>
    </row>
    <row r="23" spans="1:8" x14ac:dyDescent="0.25">
      <c r="A23" s="31">
        <v>3213</v>
      </c>
      <c r="B23" s="48" t="s">
        <v>27</v>
      </c>
      <c r="C23" s="264"/>
      <c r="D23" s="49">
        <v>50000</v>
      </c>
      <c r="E23" s="78">
        <v>22837.21</v>
      </c>
      <c r="F23" s="78">
        <f t="shared" si="2"/>
        <v>45.674419999999998</v>
      </c>
      <c r="G23" s="11"/>
      <c r="H23" s="20"/>
    </row>
    <row r="24" spans="1:8" x14ac:dyDescent="0.25">
      <c r="A24" s="31">
        <v>3214</v>
      </c>
      <c r="B24" s="48" t="s">
        <v>56</v>
      </c>
      <c r="C24" s="264"/>
      <c r="D24" s="49">
        <v>3000</v>
      </c>
      <c r="E24" s="78">
        <v>0</v>
      </c>
      <c r="F24" s="78">
        <f t="shared" si="2"/>
        <v>0</v>
      </c>
      <c r="G24" s="11"/>
      <c r="H24" s="20"/>
    </row>
    <row r="25" spans="1:8" x14ac:dyDescent="0.25">
      <c r="A25" s="65">
        <v>322</v>
      </c>
      <c r="B25" s="66" t="s">
        <v>23</v>
      </c>
      <c r="C25" s="265"/>
      <c r="D25" s="64">
        <f>SUM(D26:D30)</f>
        <v>851500</v>
      </c>
      <c r="E25" s="87">
        <f>SUM(E26:E30)</f>
        <v>226062.19</v>
      </c>
      <c r="F25" s="77">
        <f>E25/D25*100</f>
        <v>26.548701115678213</v>
      </c>
      <c r="G25" s="11"/>
      <c r="H25" s="20"/>
    </row>
    <row r="26" spans="1:8" x14ac:dyDescent="0.25">
      <c r="A26" s="31">
        <v>3221</v>
      </c>
      <c r="B26" s="48" t="s">
        <v>28</v>
      </c>
      <c r="C26" s="264"/>
      <c r="D26" s="49">
        <v>250000</v>
      </c>
      <c r="E26" s="78">
        <v>36624.11</v>
      </c>
      <c r="F26" s="78">
        <f t="shared" ref="F26:F30" si="3">E26/D26*100</f>
        <v>14.649644</v>
      </c>
      <c r="G26" s="11"/>
      <c r="H26" s="20"/>
    </row>
    <row r="27" spans="1:8" x14ac:dyDescent="0.25">
      <c r="A27" s="31">
        <v>3223</v>
      </c>
      <c r="B27" s="48" t="s">
        <v>41</v>
      </c>
      <c r="C27" s="264"/>
      <c r="D27" s="49">
        <v>550000</v>
      </c>
      <c r="E27" s="78">
        <v>178947.52</v>
      </c>
      <c r="F27" s="78">
        <f t="shared" si="3"/>
        <v>32.535912727272724</v>
      </c>
      <c r="G27" s="11"/>
      <c r="H27" s="20"/>
    </row>
    <row r="28" spans="1:8" x14ac:dyDescent="0.25">
      <c r="A28" s="31">
        <v>3224</v>
      </c>
      <c r="B28" s="48" t="s">
        <v>42</v>
      </c>
      <c r="C28" s="264"/>
      <c r="D28" s="49">
        <v>17500</v>
      </c>
      <c r="E28" s="78">
        <v>836.86</v>
      </c>
      <c r="F28" s="78">
        <f t="shared" si="3"/>
        <v>4.782057142857143</v>
      </c>
      <c r="G28" s="11"/>
      <c r="H28" s="20"/>
    </row>
    <row r="29" spans="1:8" x14ac:dyDescent="0.25">
      <c r="A29" s="31">
        <v>3225</v>
      </c>
      <c r="B29" s="48" t="s">
        <v>58</v>
      </c>
      <c r="C29" s="264"/>
      <c r="D29" s="49">
        <v>12000</v>
      </c>
      <c r="E29" s="78">
        <v>5927.5</v>
      </c>
      <c r="F29" s="78">
        <f t="shared" si="3"/>
        <v>49.395833333333336</v>
      </c>
      <c r="G29" s="11"/>
      <c r="H29" s="20"/>
    </row>
    <row r="30" spans="1:8" x14ac:dyDescent="0.25">
      <c r="A30" s="31">
        <v>3227</v>
      </c>
      <c r="B30" s="48" t="s">
        <v>59</v>
      </c>
      <c r="C30" s="264"/>
      <c r="D30" s="49">
        <v>22000</v>
      </c>
      <c r="E30" s="78">
        <v>3726.2</v>
      </c>
      <c r="F30" s="78">
        <f t="shared" si="3"/>
        <v>16.937272727272727</v>
      </c>
      <c r="G30" s="11"/>
      <c r="H30" s="20"/>
    </row>
    <row r="31" spans="1:8" x14ac:dyDescent="0.25">
      <c r="A31" s="65">
        <v>323</v>
      </c>
      <c r="B31" s="66" t="s">
        <v>15</v>
      </c>
      <c r="C31" s="265"/>
      <c r="D31" s="64">
        <f>SUM(D32:D39)</f>
        <v>3440000</v>
      </c>
      <c r="E31" s="87">
        <f>SUM(E32:E39)</f>
        <v>1506210.23</v>
      </c>
      <c r="F31" s="77">
        <f>E31/D31*100</f>
        <v>43.785181104651159</v>
      </c>
      <c r="G31" s="11"/>
      <c r="H31" s="20"/>
    </row>
    <row r="32" spans="1:8" x14ac:dyDescent="0.25">
      <c r="A32" s="31">
        <v>3231</v>
      </c>
      <c r="B32" s="48" t="s">
        <v>44</v>
      </c>
      <c r="C32" s="264"/>
      <c r="D32" s="49">
        <v>400000</v>
      </c>
      <c r="E32" s="78">
        <v>171707.84</v>
      </c>
      <c r="F32" s="78">
        <f t="shared" ref="F32:F39" si="4">E32/D32*100</f>
        <v>42.926959999999994</v>
      </c>
      <c r="G32" s="11"/>
      <c r="H32" s="20"/>
    </row>
    <row r="33" spans="1:8" x14ac:dyDescent="0.25">
      <c r="A33" s="31">
        <v>3232</v>
      </c>
      <c r="B33" s="48" t="s">
        <v>45</v>
      </c>
      <c r="C33" s="264"/>
      <c r="D33" s="49">
        <v>100000</v>
      </c>
      <c r="E33" s="78">
        <v>58171.6</v>
      </c>
      <c r="F33" s="78">
        <f t="shared" si="4"/>
        <v>58.171599999999998</v>
      </c>
      <c r="G33" s="11"/>
      <c r="H33" s="20"/>
    </row>
    <row r="34" spans="1:8" x14ac:dyDescent="0.25">
      <c r="A34" s="31">
        <v>3233</v>
      </c>
      <c r="B34" s="48" t="s">
        <v>60</v>
      </c>
      <c r="C34" s="264"/>
      <c r="D34" s="49">
        <v>60000</v>
      </c>
      <c r="E34" s="78">
        <v>29354.63</v>
      </c>
      <c r="F34" s="78">
        <f t="shared" si="4"/>
        <v>48.924383333333338</v>
      </c>
      <c r="G34" s="11"/>
      <c r="H34" s="20"/>
    </row>
    <row r="35" spans="1:8" x14ac:dyDescent="0.25">
      <c r="A35" s="31">
        <v>3234</v>
      </c>
      <c r="B35" s="48" t="s">
        <v>46</v>
      </c>
      <c r="C35" s="264"/>
      <c r="D35" s="49">
        <v>220000</v>
      </c>
      <c r="E35" s="78">
        <v>70879.94</v>
      </c>
      <c r="F35" s="78">
        <f t="shared" si="4"/>
        <v>32.218154545454546</v>
      </c>
      <c r="G35" s="11"/>
      <c r="H35" s="20"/>
    </row>
    <row r="36" spans="1:8" x14ac:dyDescent="0.25">
      <c r="A36" s="31">
        <v>3235</v>
      </c>
      <c r="B36" s="48" t="s">
        <v>33</v>
      </c>
      <c r="C36" s="264"/>
      <c r="D36" s="49">
        <v>1850000</v>
      </c>
      <c r="E36" s="78">
        <v>714047.23</v>
      </c>
      <c r="F36" s="78">
        <f t="shared" si="4"/>
        <v>38.597147567567568</v>
      </c>
      <c r="G36" s="11"/>
      <c r="H36" s="20"/>
    </row>
    <row r="37" spans="1:8" x14ac:dyDescent="0.25">
      <c r="A37" s="31">
        <v>3236</v>
      </c>
      <c r="B37" s="48" t="s">
        <v>30</v>
      </c>
      <c r="C37" s="264"/>
      <c r="D37" s="49">
        <v>60000</v>
      </c>
      <c r="E37" s="78">
        <v>29178.06</v>
      </c>
      <c r="F37" s="78">
        <f t="shared" si="4"/>
        <v>48.630100000000006</v>
      </c>
      <c r="G37" s="11"/>
      <c r="H37" s="20"/>
    </row>
    <row r="38" spans="1:8" x14ac:dyDescent="0.25">
      <c r="A38" s="31">
        <v>3237</v>
      </c>
      <c r="B38" s="48" t="s">
        <v>31</v>
      </c>
      <c r="C38" s="264"/>
      <c r="D38" s="49">
        <v>250000</v>
      </c>
      <c r="E38" s="78">
        <v>91894.67</v>
      </c>
      <c r="F38" s="78">
        <f t="shared" si="4"/>
        <v>36.757868000000002</v>
      </c>
      <c r="G38" s="11"/>
      <c r="H38" s="20"/>
    </row>
    <row r="39" spans="1:8" x14ac:dyDescent="0.25">
      <c r="A39" s="31">
        <v>3239</v>
      </c>
      <c r="B39" s="48" t="s">
        <v>32</v>
      </c>
      <c r="C39" s="264"/>
      <c r="D39" s="49">
        <v>500000</v>
      </c>
      <c r="E39" s="78">
        <v>340976.26</v>
      </c>
      <c r="F39" s="78">
        <f t="shared" si="4"/>
        <v>68.195252000000011</v>
      </c>
      <c r="G39" s="11"/>
      <c r="H39" s="20"/>
    </row>
    <row r="40" spans="1:8" x14ac:dyDescent="0.25">
      <c r="A40" s="65">
        <v>324</v>
      </c>
      <c r="B40" s="66" t="s">
        <v>61</v>
      </c>
      <c r="C40" s="265"/>
      <c r="D40" s="64">
        <f>D41</f>
        <v>500</v>
      </c>
      <c r="E40" s="87">
        <f>E41</f>
        <v>0</v>
      </c>
      <c r="F40" s="77">
        <f>E40/D40*100</f>
        <v>0</v>
      </c>
      <c r="G40" s="11"/>
      <c r="H40" s="20"/>
    </row>
    <row r="41" spans="1:8" x14ac:dyDescent="0.25">
      <c r="A41" s="31">
        <v>3241</v>
      </c>
      <c r="B41" s="48" t="s">
        <v>61</v>
      </c>
      <c r="C41" s="264"/>
      <c r="D41" s="49">
        <v>500</v>
      </c>
      <c r="E41" s="78">
        <v>0</v>
      </c>
      <c r="F41" s="78">
        <f>E41/D41*100</f>
        <v>0</v>
      </c>
      <c r="G41" s="11"/>
      <c r="H41" s="20"/>
    </row>
    <row r="42" spans="1:8" x14ac:dyDescent="0.25">
      <c r="A42" s="65">
        <v>329</v>
      </c>
      <c r="B42" s="66" t="s">
        <v>24</v>
      </c>
      <c r="C42" s="265"/>
      <c r="D42" s="64">
        <f>SUM(D43:D49)</f>
        <v>126500</v>
      </c>
      <c r="E42" s="87">
        <f>SUM(E43:E49)</f>
        <v>53489.29</v>
      </c>
      <c r="F42" s="77">
        <f>E42/D42*100</f>
        <v>42.284023715415017</v>
      </c>
      <c r="G42" s="11"/>
      <c r="H42" s="20"/>
    </row>
    <row r="43" spans="1:8" x14ac:dyDescent="0.25">
      <c r="A43" s="31">
        <v>3291</v>
      </c>
      <c r="B43" s="48" t="s">
        <v>62</v>
      </c>
      <c r="C43" s="264"/>
      <c r="D43" s="49">
        <v>16800</v>
      </c>
      <c r="E43" s="78">
        <v>8153.08</v>
      </c>
      <c r="F43" s="78">
        <f t="shared" ref="F43:F49" si="5">E43/D43*100</f>
        <v>48.53023809523809</v>
      </c>
      <c r="G43" s="11"/>
      <c r="H43" s="20"/>
    </row>
    <row r="44" spans="1:8" x14ac:dyDescent="0.25">
      <c r="A44" s="31">
        <v>3292</v>
      </c>
      <c r="B44" s="48" t="s">
        <v>63</v>
      </c>
      <c r="C44" s="264"/>
      <c r="D44" s="49">
        <v>38000</v>
      </c>
      <c r="E44" s="78">
        <v>13915.94</v>
      </c>
      <c r="F44" s="78">
        <f t="shared" si="5"/>
        <v>36.620894736842111</v>
      </c>
      <c r="G44" s="11"/>
      <c r="H44" s="20"/>
    </row>
    <row r="45" spans="1:8" x14ac:dyDescent="0.25">
      <c r="A45" s="31">
        <v>3293</v>
      </c>
      <c r="B45" s="48" t="s">
        <v>48</v>
      </c>
      <c r="C45" s="264"/>
      <c r="D45" s="49">
        <v>8000</v>
      </c>
      <c r="E45" s="78">
        <v>483</v>
      </c>
      <c r="F45" s="78">
        <f t="shared" si="5"/>
        <v>6.0374999999999996</v>
      </c>
      <c r="G45" s="11"/>
      <c r="H45" s="20"/>
    </row>
    <row r="46" spans="1:8" x14ac:dyDescent="0.25">
      <c r="A46" s="31">
        <v>3294</v>
      </c>
      <c r="B46" s="48" t="s">
        <v>64</v>
      </c>
      <c r="C46" s="264"/>
      <c r="D46" s="49">
        <v>5000</v>
      </c>
      <c r="E46" s="78">
        <v>4630</v>
      </c>
      <c r="F46" s="78">
        <f t="shared" si="5"/>
        <v>92.600000000000009</v>
      </c>
      <c r="G46" s="11"/>
      <c r="H46" s="20"/>
    </row>
    <row r="47" spans="1:8" x14ac:dyDescent="0.25">
      <c r="A47" s="31">
        <v>3295</v>
      </c>
      <c r="B47" s="48" t="s">
        <v>49</v>
      </c>
      <c r="C47" s="264"/>
      <c r="D47" s="49">
        <v>43000</v>
      </c>
      <c r="E47" s="78">
        <v>25957.27</v>
      </c>
      <c r="F47" s="78">
        <f t="shared" si="5"/>
        <v>60.365744186046513</v>
      </c>
      <c r="G47" s="11"/>
      <c r="H47" s="20"/>
    </row>
    <row r="48" spans="1:8" x14ac:dyDescent="0.25">
      <c r="A48" s="31">
        <v>3296</v>
      </c>
      <c r="B48" s="48" t="s">
        <v>65</v>
      </c>
      <c r="C48" s="264"/>
      <c r="D48" s="49">
        <v>15000</v>
      </c>
      <c r="E48" s="78">
        <v>0</v>
      </c>
      <c r="F48" s="78">
        <f t="shared" si="5"/>
        <v>0</v>
      </c>
      <c r="G48" s="11"/>
      <c r="H48" s="20"/>
    </row>
    <row r="49" spans="1:8" x14ac:dyDescent="0.25">
      <c r="A49" s="31">
        <v>3299</v>
      </c>
      <c r="B49" s="48" t="s">
        <v>24</v>
      </c>
      <c r="C49" s="264"/>
      <c r="D49" s="49">
        <v>700</v>
      </c>
      <c r="E49" s="78">
        <v>350</v>
      </c>
      <c r="F49" s="78">
        <f t="shared" si="5"/>
        <v>50</v>
      </c>
      <c r="G49" s="11"/>
      <c r="H49" s="20"/>
    </row>
    <row r="50" spans="1:8" x14ac:dyDescent="0.25">
      <c r="A50" s="65">
        <v>34</v>
      </c>
      <c r="B50" s="66" t="s">
        <v>68</v>
      </c>
      <c r="C50" s="265">
        <v>10400</v>
      </c>
      <c r="D50" s="64">
        <f>D51</f>
        <v>10400</v>
      </c>
      <c r="E50" s="87">
        <f>E51</f>
        <v>101.63</v>
      </c>
      <c r="F50" s="77">
        <f>E50/D50*100</f>
        <v>0.97721153846153841</v>
      </c>
      <c r="G50" s="11"/>
      <c r="H50" s="20"/>
    </row>
    <row r="51" spans="1:8" x14ac:dyDescent="0.25">
      <c r="A51" s="65">
        <v>343</v>
      </c>
      <c r="B51" s="66" t="s">
        <v>25</v>
      </c>
      <c r="C51" s="265"/>
      <c r="D51" s="64">
        <f>SUM(D52:D54)</f>
        <v>10400</v>
      </c>
      <c r="E51" s="87">
        <f>SUM(E52:E54)</f>
        <v>101.63</v>
      </c>
      <c r="F51" s="77">
        <f>E51/D51*100</f>
        <v>0.97721153846153841</v>
      </c>
      <c r="G51" s="11"/>
      <c r="H51" s="20"/>
    </row>
    <row r="52" spans="1:8" x14ac:dyDescent="0.25">
      <c r="A52" s="31">
        <v>3431</v>
      </c>
      <c r="B52" s="48" t="s">
        <v>50</v>
      </c>
      <c r="C52" s="264"/>
      <c r="D52" s="49">
        <v>200</v>
      </c>
      <c r="E52" s="78">
        <v>0</v>
      </c>
      <c r="F52" s="78">
        <f t="shared" ref="F52:F54" si="6">E52/D52*100</f>
        <v>0</v>
      </c>
      <c r="G52" s="11"/>
      <c r="H52" s="20"/>
    </row>
    <row r="53" spans="1:8" x14ac:dyDescent="0.25">
      <c r="A53" s="31">
        <v>3433</v>
      </c>
      <c r="B53" s="48" t="s">
        <v>66</v>
      </c>
      <c r="C53" s="264"/>
      <c r="D53" s="49">
        <v>10000</v>
      </c>
      <c r="E53" s="78">
        <v>101.63</v>
      </c>
      <c r="F53" s="78">
        <f t="shared" si="6"/>
        <v>1.0163</v>
      </c>
      <c r="G53" s="11"/>
      <c r="H53" s="20"/>
    </row>
    <row r="54" spans="1:8" x14ac:dyDescent="0.25">
      <c r="A54" s="31">
        <v>3434</v>
      </c>
      <c r="B54" s="48" t="s">
        <v>67</v>
      </c>
      <c r="C54" s="264"/>
      <c r="D54" s="49">
        <v>200</v>
      </c>
      <c r="E54" s="78">
        <v>0</v>
      </c>
      <c r="F54" s="78">
        <f t="shared" si="6"/>
        <v>0</v>
      </c>
      <c r="G54" s="11"/>
      <c r="H54" s="20"/>
    </row>
    <row r="55" spans="1:8" x14ac:dyDescent="0.25">
      <c r="A55" s="65">
        <v>38</v>
      </c>
      <c r="B55" s="66" t="s">
        <v>20</v>
      </c>
      <c r="C55" s="265">
        <v>17000</v>
      </c>
      <c r="D55" s="64">
        <f>D56</f>
        <v>17000</v>
      </c>
      <c r="E55" s="87">
        <f>E56</f>
        <v>0</v>
      </c>
      <c r="F55" s="77">
        <f>E55/D55*100</f>
        <v>0</v>
      </c>
      <c r="G55" s="11"/>
      <c r="H55" s="20"/>
    </row>
    <row r="56" spans="1:8" x14ac:dyDescent="0.25">
      <c r="A56" s="65">
        <v>383</v>
      </c>
      <c r="B56" s="66" t="s">
        <v>72</v>
      </c>
      <c r="C56" s="265"/>
      <c r="D56" s="64">
        <f>SUM(D57:D58)</f>
        <v>17000</v>
      </c>
      <c r="E56" s="87">
        <f>SUM(E57:E58)</f>
        <v>0</v>
      </c>
      <c r="F56" s="77">
        <f>E56/D56*100</f>
        <v>0</v>
      </c>
      <c r="G56" s="11"/>
      <c r="H56" s="20"/>
    </row>
    <row r="57" spans="1:8" x14ac:dyDescent="0.25">
      <c r="A57" s="31">
        <v>3833</v>
      </c>
      <c r="B57" s="48" t="s">
        <v>71</v>
      </c>
      <c r="C57" s="264"/>
      <c r="D57" s="49">
        <v>3000</v>
      </c>
      <c r="E57" s="78">
        <v>0</v>
      </c>
      <c r="F57" s="78">
        <f t="shared" ref="F57:F58" si="7">E57/D57*100</f>
        <v>0</v>
      </c>
      <c r="G57" s="11"/>
      <c r="H57" s="20"/>
    </row>
    <row r="58" spans="1:8" x14ac:dyDescent="0.25">
      <c r="A58" s="31">
        <v>3835</v>
      </c>
      <c r="B58" s="48" t="s">
        <v>70</v>
      </c>
      <c r="C58" s="264"/>
      <c r="D58" s="49">
        <v>14000</v>
      </c>
      <c r="E58" s="78">
        <v>0</v>
      </c>
      <c r="F58" s="78">
        <f t="shared" si="7"/>
        <v>0</v>
      </c>
      <c r="G58" s="11"/>
      <c r="H58" s="20"/>
    </row>
    <row r="59" spans="1:8" x14ac:dyDescent="0.25">
      <c r="A59" s="67">
        <v>4</v>
      </c>
      <c r="B59" s="66" t="s">
        <v>2</v>
      </c>
      <c r="C59" s="265">
        <f>C60</f>
        <v>155000</v>
      </c>
      <c r="D59" s="64">
        <f>D60</f>
        <v>155000</v>
      </c>
      <c r="E59" s="87">
        <f>E60</f>
        <v>2756.61</v>
      </c>
      <c r="F59" s="77">
        <f>E59/D59*100</f>
        <v>1.778458064516129</v>
      </c>
      <c r="G59" s="11"/>
      <c r="H59" s="20"/>
    </row>
    <row r="60" spans="1:8" x14ac:dyDescent="0.25">
      <c r="A60" s="65">
        <v>42</v>
      </c>
      <c r="B60" s="66" t="s">
        <v>73</v>
      </c>
      <c r="C60" s="265">
        <v>155000</v>
      </c>
      <c r="D60" s="64">
        <f>D61+D64</f>
        <v>155000</v>
      </c>
      <c r="E60" s="87">
        <f>E61+E64</f>
        <v>2756.61</v>
      </c>
      <c r="F60" s="77">
        <f>E60/D60*100</f>
        <v>1.778458064516129</v>
      </c>
      <c r="G60" s="11"/>
      <c r="H60" s="20"/>
    </row>
    <row r="61" spans="1:8" x14ac:dyDescent="0.25">
      <c r="A61" s="65">
        <v>422</v>
      </c>
      <c r="B61" s="66" t="s">
        <v>17</v>
      </c>
      <c r="C61" s="265"/>
      <c r="D61" s="64">
        <f>SUM(D62:D63)</f>
        <v>155000</v>
      </c>
      <c r="E61" s="87">
        <f>E62+E63</f>
        <v>2756.61</v>
      </c>
      <c r="F61" s="77">
        <f>E61/D61*100</f>
        <v>1.778458064516129</v>
      </c>
      <c r="G61" s="11"/>
      <c r="H61" s="20"/>
    </row>
    <row r="62" spans="1:8" x14ac:dyDescent="0.25">
      <c r="A62" s="31">
        <v>4221</v>
      </c>
      <c r="B62" s="48" t="s">
        <v>52</v>
      </c>
      <c r="C62" s="264"/>
      <c r="D62" s="49">
        <v>110000</v>
      </c>
      <c r="E62" s="78">
        <v>2756.61</v>
      </c>
      <c r="F62" s="78">
        <f t="shared" ref="F62:F63" si="8">E62/D62*100</f>
        <v>2.5060090909090911</v>
      </c>
      <c r="G62" s="11"/>
      <c r="H62" s="20"/>
    </row>
    <row r="63" spans="1:8" x14ac:dyDescent="0.25">
      <c r="A63" s="31">
        <v>4223</v>
      </c>
      <c r="B63" s="48" t="s">
        <v>69</v>
      </c>
      <c r="C63" s="264"/>
      <c r="D63" s="49">
        <v>45000</v>
      </c>
      <c r="E63" s="78">
        <v>0</v>
      </c>
      <c r="F63" s="78">
        <f t="shared" si="8"/>
        <v>0</v>
      </c>
      <c r="G63" s="11"/>
      <c r="H63" s="20"/>
    </row>
    <row r="64" spans="1:8" x14ac:dyDescent="0.25">
      <c r="A64" s="65">
        <v>423</v>
      </c>
      <c r="B64" s="66" t="s">
        <v>173</v>
      </c>
      <c r="C64" s="265">
        <f>C65</f>
        <v>0</v>
      </c>
      <c r="D64" s="64">
        <f>D65</f>
        <v>0</v>
      </c>
      <c r="E64" s="87">
        <f>E65</f>
        <v>0</v>
      </c>
      <c r="F64" s="87"/>
      <c r="G64" s="11"/>
      <c r="H64" s="20"/>
    </row>
    <row r="65" spans="1:10" x14ac:dyDescent="0.25">
      <c r="A65" s="31">
        <v>4231</v>
      </c>
      <c r="B65" s="48" t="s">
        <v>173</v>
      </c>
      <c r="C65" s="264">
        <v>0</v>
      </c>
      <c r="D65" s="49">
        <v>0</v>
      </c>
      <c r="E65" s="78">
        <v>0</v>
      </c>
      <c r="F65" s="78"/>
      <c r="G65" s="11"/>
      <c r="H65" s="20"/>
    </row>
    <row r="66" spans="1:10" s="15" customFormat="1" x14ac:dyDescent="0.25">
      <c r="A66" s="68">
        <v>31</v>
      </c>
      <c r="B66" s="68" t="s">
        <v>11</v>
      </c>
      <c r="C66" s="260">
        <f>C67</f>
        <v>39817</v>
      </c>
      <c r="D66" s="69">
        <f t="shared" ref="D66:E66" si="9">SUM(D67)</f>
        <v>23000</v>
      </c>
      <c r="E66" s="75">
        <f t="shared" si="9"/>
        <v>321.99</v>
      </c>
      <c r="F66" s="75">
        <f t="shared" ref="F66" si="10">SUM(F67)</f>
        <v>1.3999565217391305</v>
      </c>
      <c r="G66" s="11"/>
      <c r="H66" s="16"/>
    </row>
    <row r="67" spans="1:10" s="15" customFormat="1" x14ac:dyDescent="0.25">
      <c r="A67" s="40">
        <v>3</v>
      </c>
      <c r="B67" s="41" t="s">
        <v>5</v>
      </c>
      <c r="C67" s="261">
        <f>C68</f>
        <v>39817</v>
      </c>
      <c r="D67" s="29">
        <f>D68</f>
        <v>23000</v>
      </c>
      <c r="E67" s="80">
        <f>E68</f>
        <v>321.99</v>
      </c>
      <c r="F67" s="80">
        <f>SUM(E67/D67*100)</f>
        <v>1.3999565217391305</v>
      </c>
      <c r="G67" s="11"/>
      <c r="H67" s="16"/>
    </row>
    <row r="68" spans="1:10" s="6" customFormat="1" ht="15.75" customHeight="1" x14ac:dyDescent="0.25">
      <c r="A68" s="51">
        <v>32</v>
      </c>
      <c r="B68" s="37" t="s">
        <v>1</v>
      </c>
      <c r="C68" s="266">
        <v>39817</v>
      </c>
      <c r="D68" s="52">
        <f>D69</f>
        <v>23000</v>
      </c>
      <c r="E68" s="81">
        <f>SUM(E69)</f>
        <v>321.99</v>
      </c>
      <c r="F68" s="81">
        <f>SUM(E68/D68*100)</f>
        <v>1.3999565217391305</v>
      </c>
      <c r="G68" s="11"/>
      <c r="H68" s="11"/>
    </row>
    <row r="69" spans="1:10" s="15" customFormat="1" ht="15.75" customHeight="1" x14ac:dyDescent="0.25">
      <c r="A69" s="53">
        <v>322</v>
      </c>
      <c r="B69" s="41" t="s">
        <v>23</v>
      </c>
      <c r="C69" s="261"/>
      <c r="D69" s="29">
        <f>D70</f>
        <v>23000</v>
      </c>
      <c r="E69" s="80">
        <f>SUM(E70:E70)</f>
        <v>321.99</v>
      </c>
      <c r="F69" s="80">
        <f>E69/D69*100</f>
        <v>1.3999565217391305</v>
      </c>
      <c r="G69" s="11"/>
      <c r="H69" s="16"/>
    </row>
    <row r="70" spans="1:10" ht="15.75" customHeight="1" x14ac:dyDescent="0.25">
      <c r="A70" s="54">
        <v>3222</v>
      </c>
      <c r="B70" s="55" t="s">
        <v>29</v>
      </c>
      <c r="C70" s="267"/>
      <c r="D70" s="32">
        <v>23000</v>
      </c>
      <c r="E70" s="78">
        <v>321.99</v>
      </c>
      <c r="F70" s="82">
        <f>E70/D70*100</f>
        <v>1.3999565217391305</v>
      </c>
      <c r="G70" s="11"/>
    </row>
    <row r="71" spans="1:10" s="15" customFormat="1" x14ac:dyDescent="0.25">
      <c r="A71" s="56">
        <v>51</v>
      </c>
      <c r="B71" s="56" t="s">
        <v>78</v>
      </c>
      <c r="C71" s="42">
        <f>C72</f>
        <v>21236</v>
      </c>
      <c r="D71" s="42">
        <f t="shared" ref="D71:E71" si="11">SUM(D72)</f>
        <v>25000</v>
      </c>
      <c r="E71" s="76">
        <f t="shared" si="11"/>
        <v>0</v>
      </c>
      <c r="F71" s="76">
        <f t="shared" ref="F71:F74" si="12">(E71/D71)*100</f>
        <v>0</v>
      </c>
      <c r="G71" s="16"/>
      <c r="H71" s="16"/>
      <c r="I71" s="16"/>
      <c r="J71" s="16"/>
    </row>
    <row r="72" spans="1:10" s="14" customFormat="1" x14ac:dyDescent="0.2">
      <c r="A72" s="57">
        <v>3</v>
      </c>
      <c r="B72" s="46" t="s">
        <v>5</v>
      </c>
      <c r="C72" s="263">
        <f>C73</f>
        <v>21236</v>
      </c>
      <c r="D72" s="42">
        <f>SUM(D73)</f>
        <v>25000</v>
      </c>
      <c r="E72" s="76">
        <f>SUM(E73)</f>
        <v>0</v>
      </c>
      <c r="F72" s="76">
        <f t="shared" si="12"/>
        <v>0</v>
      </c>
    </row>
    <row r="73" spans="1:10" s="6" customFormat="1" ht="14.45" customHeight="1" x14ac:dyDescent="0.25">
      <c r="A73" s="43">
        <v>32</v>
      </c>
      <c r="B73" s="44" t="s">
        <v>1</v>
      </c>
      <c r="C73" s="262">
        <v>21236</v>
      </c>
      <c r="D73" s="50">
        <f>D74</f>
        <v>25000</v>
      </c>
      <c r="E73" s="79">
        <f>E75</f>
        <v>0</v>
      </c>
      <c r="F73" s="76">
        <f t="shared" si="12"/>
        <v>0</v>
      </c>
      <c r="G73" s="11"/>
      <c r="H73" s="11"/>
    </row>
    <row r="74" spans="1:10" s="15" customFormat="1" ht="14.45" customHeight="1" x14ac:dyDescent="0.25">
      <c r="A74" s="30">
        <v>321</v>
      </c>
      <c r="B74" s="46" t="s">
        <v>22</v>
      </c>
      <c r="C74" s="263"/>
      <c r="D74" s="58">
        <f>D75</f>
        <v>25000</v>
      </c>
      <c r="E74" s="88">
        <f>SUM(E75)</f>
        <v>0</v>
      </c>
      <c r="F74" s="76">
        <f t="shared" si="12"/>
        <v>0</v>
      </c>
      <c r="G74" s="16"/>
      <c r="H74" s="16"/>
    </row>
    <row r="75" spans="1:10" ht="14.45" customHeight="1" x14ac:dyDescent="0.25">
      <c r="A75" s="31" t="s">
        <v>38</v>
      </c>
      <c r="B75" s="48" t="s">
        <v>39</v>
      </c>
      <c r="C75" s="264"/>
      <c r="D75" s="59">
        <v>25000</v>
      </c>
      <c r="E75" s="89">
        <v>0</v>
      </c>
      <c r="F75" s="82">
        <f>E75/D75*100</f>
        <v>0</v>
      </c>
      <c r="G75" s="20"/>
      <c r="H75" s="20"/>
    </row>
    <row r="76" spans="1:10" s="17" customFormat="1" x14ac:dyDescent="0.2">
      <c r="A76" s="107" t="s">
        <v>79</v>
      </c>
      <c r="B76" s="108" t="s">
        <v>80</v>
      </c>
      <c r="C76" s="268">
        <f>C77+C87</f>
        <v>6000</v>
      </c>
      <c r="D76" s="268">
        <f t="shared" ref="D76:E76" si="13">D77+D87</f>
        <v>6000</v>
      </c>
      <c r="E76" s="268">
        <f t="shared" si="13"/>
        <v>0</v>
      </c>
      <c r="F76" s="111">
        <f>E76/D76*100</f>
        <v>0</v>
      </c>
    </row>
    <row r="77" spans="1:10" s="17" customFormat="1" x14ac:dyDescent="0.2">
      <c r="A77" s="38">
        <v>11</v>
      </c>
      <c r="B77" s="38" t="s">
        <v>4</v>
      </c>
      <c r="C77" s="29">
        <f>C78</f>
        <v>6000</v>
      </c>
      <c r="D77" s="39">
        <f t="shared" ref="D77:E78" si="14">SUM(D78)</f>
        <v>6000</v>
      </c>
      <c r="E77" s="90">
        <f t="shared" si="14"/>
        <v>0</v>
      </c>
      <c r="F77" s="76">
        <f t="shared" ref="F77:F80" si="15">(E77/D77)*100</f>
        <v>0</v>
      </c>
    </row>
    <row r="78" spans="1:10" s="17" customFormat="1" x14ac:dyDescent="0.2">
      <c r="A78" s="29">
        <v>3</v>
      </c>
      <c r="B78" s="41" t="s">
        <v>5</v>
      </c>
      <c r="C78" s="261">
        <f>C79</f>
        <v>6000</v>
      </c>
      <c r="D78" s="39">
        <f t="shared" si="14"/>
        <v>6000</v>
      </c>
      <c r="E78" s="90">
        <f t="shared" si="14"/>
        <v>0</v>
      </c>
      <c r="F78" s="76">
        <f t="shared" si="15"/>
        <v>0</v>
      </c>
    </row>
    <row r="79" spans="1:10" s="18" customFormat="1" x14ac:dyDescent="0.2">
      <c r="A79" s="51">
        <v>32</v>
      </c>
      <c r="B79" s="44" t="s">
        <v>1</v>
      </c>
      <c r="C79" s="262">
        <v>6000</v>
      </c>
      <c r="D79" s="52">
        <f>D80+D84</f>
        <v>6000</v>
      </c>
      <c r="E79" s="81">
        <f>E80+E84</f>
        <v>0</v>
      </c>
      <c r="F79" s="76">
        <f t="shared" si="15"/>
        <v>0</v>
      </c>
      <c r="G79" s="17"/>
      <c r="H79" s="17"/>
    </row>
    <row r="80" spans="1:10" s="15" customFormat="1" x14ac:dyDescent="0.25">
      <c r="A80" s="53">
        <v>323</v>
      </c>
      <c r="B80" s="66" t="s">
        <v>15</v>
      </c>
      <c r="C80" s="265"/>
      <c r="D80" s="29">
        <f>SUM(D81:D83)</f>
        <v>5000</v>
      </c>
      <c r="E80" s="80">
        <f t="shared" ref="E80" si="16">SUM(E81)</f>
        <v>0</v>
      </c>
      <c r="F80" s="76">
        <f t="shared" si="15"/>
        <v>0</v>
      </c>
      <c r="G80" s="17"/>
      <c r="H80" s="17"/>
    </row>
    <row r="81" spans="1:8" x14ac:dyDescent="0.25">
      <c r="A81" s="54">
        <v>3233</v>
      </c>
      <c r="B81" s="48" t="s">
        <v>60</v>
      </c>
      <c r="C81" s="264"/>
      <c r="D81" s="32">
        <v>2000</v>
      </c>
      <c r="E81" s="82">
        <v>0</v>
      </c>
      <c r="F81" s="82">
        <f t="shared" ref="F81:F83" si="17">E81/D81*100</f>
        <v>0</v>
      </c>
      <c r="G81" s="17"/>
      <c r="H81" s="17"/>
    </row>
    <row r="82" spans="1:8" x14ac:dyDescent="0.25">
      <c r="A82" s="54">
        <v>3235</v>
      </c>
      <c r="B82" s="48" t="s">
        <v>33</v>
      </c>
      <c r="C82" s="264"/>
      <c r="D82" s="32">
        <v>2000</v>
      </c>
      <c r="E82" s="82">
        <v>0</v>
      </c>
      <c r="F82" s="82">
        <f t="shared" si="17"/>
        <v>0</v>
      </c>
      <c r="G82" s="17"/>
      <c r="H82" s="17"/>
    </row>
    <row r="83" spans="1:8" x14ac:dyDescent="0.25">
      <c r="A83" s="54">
        <v>3237</v>
      </c>
      <c r="B83" s="48" t="s">
        <v>31</v>
      </c>
      <c r="C83" s="264"/>
      <c r="D83" s="32">
        <v>1000</v>
      </c>
      <c r="E83" s="82">
        <v>0</v>
      </c>
      <c r="F83" s="82">
        <f t="shared" si="17"/>
        <v>0</v>
      </c>
      <c r="G83" s="17"/>
      <c r="H83" s="17"/>
    </row>
    <row r="84" spans="1:8" x14ac:dyDescent="0.25">
      <c r="A84" s="70">
        <v>329</v>
      </c>
      <c r="B84" s="66" t="s">
        <v>24</v>
      </c>
      <c r="C84" s="265"/>
      <c r="D84" s="71">
        <f>SUM(D85:D86)</f>
        <v>1000</v>
      </c>
      <c r="E84" s="91">
        <f>SUM(E85:E86)</f>
        <v>0</v>
      </c>
      <c r="F84" s="76">
        <f t="shared" ref="F84" si="18">(E84/D84)*100</f>
        <v>0</v>
      </c>
      <c r="G84" s="17"/>
      <c r="H84" s="17"/>
    </row>
    <row r="85" spans="1:8" x14ac:dyDescent="0.25">
      <c r="A85" s="54">
        <v>3293</v>
      </c>
      <c r="B85" s="48" t="s">
        <v>48</v>
      </c>
      <c r="C85" s="264"/>
      <c r="D85" s="32">
        <v>500</v>
      </c>
      <c r="E85" s="82">
        <v>0</v>
      </c>
      <c r="F85" s="82">
        <f t="shared" ref="F85:F86" si="19">E85/D85*100</f>
        <v>0</v>
      </c>
      <c r="G85" s="17"/>
      <c r="H85" s="17"/>
    </row>
    <row r="86" spans="1:8" x14ac:dyDescent="0.25">
      <c r="A86" s="54">
        <v>3299</v>
      </c>
      <c r="B86" s="48" t="s">
        <v>24</v>
      </c>
      <c r="C86" s="264"/>
      <c r="D86" s="32">
        <v>500</v>
      </c>
      <c r="E86" s="82">
        <v>0</v>
      </c>
      <c r="F86" s="82">
        <f t="shared" si="19"/>
        <v>0</v>
      </c>
      <c r="G86" s="17"/>
      <c r="H86" s="17"/>
    </row>
    <row r="87" spans="1:8" x14ac:dyDescent="0.25">
      <c r="A87" s="70">
        <v>51</v>
      </c>
      <c r="B87" s="66" t="s">
        <v>78</v>
      </c>
      <c r="C87" s="265">
        <f>C88</f>
        <v>0</v>
      </c>
      <c r="D87" s="71">
        <f>D88</f>
        <v>0</v>
      </c>
      <c r="E87" s="91">
        <f>E88</f>
        <v>0</v>
      </c>
      <c r="F87" s="76"/>
      <c r="G87" s="17"/>
      <c r="H87" s="17"/>
    </row>
    <row r="88" spans="1:8" x14ac:dyDescent="0.25">
      <c r="A88" s="51">
        <v>32</v>
      </c>
      <c r="B88" s="44" t="s">
        <v>1</v>
      </c>
      <c r="C88" s="265">
        <f>C89</f>
        <v>0</v>
      </c>
      <c r="D88" s="265">
        <f t="shared" ref="D88:E88" si="20">D89</f>
        <v>0</v>
      </c>
      <c r="E88" s="265">
        <f t="shared" si="20"/>
        <v>0</v>
      </c>
      <c r="F88" s="76"/>
      <c r="G88" s="17"/>
      <c r="H88" s="17"/>
    </row>
    <row r="89" spans="1:8" x14ac:dyDescent="0.25">
      <c r="A89" s="53">
        <v>323</v>
      </c>
      <c r="B89" s="66" t="s">
        <v>15</v>
      </c>
      <c r="C89" s="265">
        <f>C90+C91</f>
        <v>0</v>
      </c>
      <c r="D89" s="265">
        <f t="shared" ref="D89:E89" si="21">D90+D91</f>
        <v>0</v>
      </c>
      <c r="E89" s="265">
        <f t="shared" si="21"/>
        <v>0</v>
      </c>
      <c r="F89" s="76"/>
      <c r="G89" s="17"/>
      <c r="H89" s="17"/>
    </row>
    <row r="90" spans="1:8" x14ac:dyDescent="0.25">
      <c r="A90" s="54">
        <v>3233</v>
      </c>
      <c r="B90" s="48" t="s">
        <v>60</v>
      </c>
      <c r="C90" s="264">
        <v>0</v>
      </c>
      <c r="D90" s="32">
        <v>0</v>
      </c>
      <c r="E90" s="82">
        <v>0</v>
      </c>
      <c r="F90" s="82"/>
      <c r="G90" s="17"/>
      <c r="H90" s="17"/>
    </row>
    <row r="91" spans="1:8" x14ac:dyDescent="0.25">
      <c r="A91" s="54">
        <v>3237</v>
      </c>
      <c r="B91" s="48" t="s">
        <v>31</v>
      </c>
      <c r="C91" s="264">
        <v>0</v>
      </c>
      <c r="D91" s="32">
        <v>0</v>
      </c>
      <c r="E91" s="82">
        <v>0</v>
      </c>
      <c r="F91" s="82"/>
      <c r="G91" s="17"/>
      <c r="H91" s="17"/>
    </row>
    <row r="92" spans="1:8" x14ac:dyDescent="0.25">
      <c r="A92" s="54">
        <v>3299</v>
      </c>
      <c r="B92" s="48" t="s">
        <v>24</v>
      </c>
      <c r="C92" s="294">
        <v>0</v>
      </c>
      <c r="D92" s="74">
        <v>0</v>
      </c>
      <c r="E92" s="92">
        <v>0</v>
      </c>
      <c r="F92" s="295"/>
      <c r="G92" s="17"/>
      <c r="H92" s="17"/>
    </row>
    <row r="93" spans="1:8" ht="31.5" x14ac:dyDescent="0.25">
      <c r="A93" s="296" t="s">
        <v>82</v>
      </c>
      <c r="B93" s="297" t="s">
        <v>81</v>
      </c>
      <c r="C93" s="292">
        <f>C94</f>
        <v>1026450</v>
      </c>
      <c r="D93" s="292">
        <f t="shared" ref="D93:E93" si="22">D94</f>
        <v>1026450</v>
      </c>
      <c r="E93" s="293">
        <f t="shared" si="22"/>
        <v>79939.429999999993</v>
      </c>
      <c r="F93" s="298">
        <f t="shared" ref="F93:F97" si="23">(E93/D93)*100</f>
        <v>7.7879516781138873</v>
      </c>
      <c r="G93" s="17"/>
      <c r="H93" s="17"/>
    </row>
    <row r="94" spans="1:8" s="15" customFormat="1" x14ac:dyDescent="0.25">
      <c r="A94" s="38">
        <v>11</v>
      </c>
      <c r="B94" s="38" t="s">
        <v>4</v>
      </c>
      <c r="C94" s="29">
        <f>C95</f>
        <v>1026450</v>
      </c>
      <c r="D94" s="39">
        <f t="shared" ref="D94:E95" si="24">SUM(D95)</f>
        <v>1026450</v>
      </c>
      <c r="E94" s="90">
        <f t="shared" si="24"/>
        <v>79939.429999999993</v>
      </c>
      <c r="F94" s="76">
        <f t="shared" si="23"/>
        <v>7.7879516781138873</v>
      </c>
      <c r="G94" s="17"/>
      <c r="H94" s="17"/>
    </row>
    <row r="95" spans="1:8" s="15" customFormat="1" x14ac:dyDescent="0.25">
      <c r="A95" s="29">
        <v>3</v>
      </c>
      <c r="B95" s="41" t="s">
        <v>5</v>
      </c>
      <c r="C95" s="261">
        <f>C96</f>
        <v>1026450</v>
      </c>
      <c r="D95" s="39">
        <f t="shared" si="24"/>
        <v>1026450</v>
      </c>
      <c r="E95" s="90">
        <f t="shared" si="24"/>
        <v>79939.429999999993</v>
      </c>
      <c r="F95" s="76">
        <f t="shared" si="23"/>
        <v>7.7879516781138873</v>
      </c>
      <c r="G95" s="17"/>
      <c r="H95" s="17"/>
    </row>
    <row r="96" spans="1:8" s="6" customFormat="1" x14ac:dyDescent="0.25">
      <c r="A96" s="51">
        <v>32</v>
      </c>
      <c r="B96" s="44" t="s">
        <v>1</v>
      </c>
      <c r="C96" s="262">
        <v>1026450</v>
      </c>
      <c r="D96" s="52">
        <f>D97+D101+D99</f>
        <v>1026450</v>
      </c>
      <c r="E96" s="81">
        <f>E97+E101+E99</f>
        <v>79939.429999999993</v>
      </c>
      <c r="F96" s="76">
        <f t="shared" si="23"/>
        <v>7.7879516781138873</v>
      </c>
      <c r="G96" s="17"/>
      <c r="H96" s="17"/>
    </row>
    <row r="97" spans="1:8" s="6" customFormat="1" x14ac:dyDescent="0.25">
      <c r="A97" s="51">
        <v>321</v>
      </c>
      <c r="B97" s="46" t="s">
        <v>22</v>
      </c>
      <c r="C97" s="263"/>
      <c r="D97" s="52">
        <f>D98</f>
        <v>15000</v>
      </c>
      <c r="E97" s="81">
        <f>E98</f>
        <v>0</v>
      </c>
      <c r="F97" s="76">
        <f t="shared" si="23"/>
        <v>0</v>
      </c>
      <c r="G97" s="17"/>
      <c r="H97" s="17"/>
    </row>
    <row r="98" spans="1:8" s="6" customFormat="1" x14ac:dyDescent="0.25">
      <c r="A98" s="72">
        <v>3213</v>
      </c>
      <c r="B98" s="73" t="s">
        <v>27</v>
      </c>
      <c r="C98" s="269"/>
      <c r="D98" s="74">
        <v>15000</v>
      </c>
      <c r="E98" s="92">
        <v>0</v>
      </c>
      <c r="F98" s="82">
        <f>E98/D98*100</f>
        <v>0</v>
      </c>
      <c r="G98" s="17"/>
      <c r="H98" s="17"/>
    </row>
    <row r="99" spans="1:8" s="6" customFormat="1" x14ac:dyDescent="0.25">
      <c r="A99" s="65">
        <v>322</v>
      </c>
      <c r="B99" s="66" t="s">
        <v>23</v>
      </c>
      <c r="C99" s="265"/>
      <c r="D99" s="71">
        <f>D100</f>
        <v>40000</v>
      </c>
      <c r="E99" s="91">
        <f>E100</f>
        <v>0</v>
      </c>
      <c r="F99" s="91">
        <f>E99/D99*100</f>
        <v>0</v>
      </c>
      <c r="G99" s="17"/>
      <c r="H99" s="17"/>
    </row>
    <row r="100" spans="1:8" s="6" customFormat="1" x14ac:dyDescent="0.25">
      <c r="A100" s="72">
        <v>3221</v>
      </c>
      <c r="B100" s="73" t="s">
        <v>28</v>
      </c>
      <c r="C100" s="269"/>
      <c r="D100" s="74">
        <v>40000</v>
      </c>
      <c r="E100" s="92">
        <v>0</v>
      </c>
      <c r="F100" s="82">
        <f>E100/D100*100</f>
        <v>0</v>
      </c>
      <c r="G100" s="17"/>
      <c r="H100" s="17"/>
    </row>
    <row r="101" spans="1:8" s="15" customFormat="1" x14ac:dyDescent="0.25">
      <c r="A101" s="53">
        <v>323</v>
      </c>
      <c r="B101" s="66" t="s">
        <v>15</v>
      </c>
      <c r="C101" s="265"/>
      <c r="D101" s="29">
        <f>SUM(D102:D104)</f>
        <v>971450</v>
      </c>
      <c r="E101" s="80">
        <f>SUM(E102:E104)</f>
        <v>79939.429999999993</v>
      </c>
      <c r="F101" s="76">
        <f t="shared" ref="F101" si="25">(E101/D101)*100</f>
        <v>8.2288774512326928</v>
      </c>
      <c r="G101" s="17"/>
      <c r="H101" s="17"/>
    </row>
    <row r="102" spans="1:8" x14ac:dyDescent="0.25">
      <c r="A102" s="54">
        <v>3232</v>
      </c>
      <c r="B102" s="48" t="s">
        <v>45</v>
      </c>
      <c r="C102" s="264"/>
      <c r="D102" s="32">
        <v>20000</v>
      </c>
      <c r="E102" s="82">
        <v>0</v>
      </c>
      <c r="F102" s="82">
        <f t="shared" ref="F102:F103" si="26">E102/D102*100</f>
        <v>0</v>
      </c>
      <c r="G102" s="17"/>
      <c r="H102" s="17"/>
    </row>
    <row r="103" spans="1:8" x14ac:dyDescent="0.25">
      <c r="A103" s="54">
        <v>3237</v>
      </c>
      <c r="B103" s="48" t="s">
        <v>31</v>
      </c>
      <c r="C103" s="264"/>
      <c r="D103" s="32">
        <v>921450</v>
      </c>
      <c r="E103" s="82">
        <v>79939.429999999993</v>
      </c>
      <c r="F103" s="82">
        <f t="shared" si="26"/>
        <v>8.6753953008844746</v>
      </c>
    </row>
    <row r="104" spans="1:8" x14ac:dyDescent="0.25">
      <c r="A104" s="54">
        <v>3239</v>
      </c>
      <c r="B104" s="48" t="s">
        <v>32</v>
      </c>
      <c r="C104" s="264"/>
      <c r="D104" s="32">
        <v>30000</v>
      </c>
      <c r="E104" s="82">
        <v>0</v>
      </c>
      <c r="F104" s="82">
        <v>0</v>
      </c>
    </row>
    <row r="105" spans="1:8" x14ac:dyDescent="0.25">
      <c r="A105" s="107" t="s">
        <v>83</v>
      </c>
      <c r="B105" s="108" t="s">
        <v>84</v>
      </c>
      <c r="C105" s="268">
        <f>C106</f>
        <v>10298517</v>
      </c>
      <c r="D105" s="109">
        <f>D106</f>
        <v>10298517</v>
      </c>
      <c r="E105" s="110">
        <f>E106</f>
        <v>4169724.34</v>
      </c>
      <c r="F105" s="111">
        <f>E105/D105*100</f>
        <v>40.488590153320132</v>
      </c>
      <c r="G105" s="17"/>
      <c r="H105" s="17"/>
    </row>
    <row r="106" spans="1:8" s="15" customFormat="1" x14ac:dyDescent="0.25">
      <c r="A106" s="38">
        <v>11</v>
      </c>
      <c r="B106" s="38" t="s">
        <v>4</v>
      </c>
      <c r="C106" s="29">
        <f>C107+C116</f>
        <v>10298517</v>
      </c>
      <c r="D106" s="39">
        <f>D107+D116</f>
        <v>10298517</v>
      </c>
      <c r="E106" s="90">
        <f>E107+E116</f>
        <v>4169724.34</v>
      </c>
      <c r="F106" s="83">
        <f>E106/D106*100</f>
        <v>40.488590153320132</v>
      </c>
      <c r="G106" s="17"/>
      <c r="H106" s="17"/>
    </row>
    <row r="107" spans="1:8" s="15" customFormat="1" x14ac:dyDescent="0.25">
      <c r="A107" s="29">
        <v>3</v>
      </c>
      <c r="B107" s="41" t="s">
        <v>5</v>
      </c>
      <c r="C107" s="261">
        <f>C108</f>
        <v>2320267</v>
      </c>
      <c r="D107" s="39">
        <f t="shared" ref="D107" si="27">SUM(D108)</f>
        <v>2320267</v>
      </c>
      <c r="E107" s="90">
        <f>E108</f>
        <v>797012.13</v>
      </c>
      <c r="F107" s="83">
        <f t="shared" ref="F107" si="28">(E107/D107)*100</f>
        <v>34.350017907421858</v>
      </c>
      <c r="G107" s="17"/>
      <c r="H107" s="17"/>
    </row>
    <row r="108" spans="1:8" s="6" customFormat="1" x14ac:dyDescent="0.25">
      <c r="A108" s="51">
        <v>32</v>
      </c>
      <c r="B108" s="44" t="s">
        <v>1</v>
      </c>
      <c r="C108" s="262">
        <v>2320267</v>
      </c>
      <c r="D108" s="52">
        <f>D109+D111</f>
        <v>2320267</v>
      </c>
      <c r="E108" s="81">
        <f>E109+E111</f>
        <v>797012.13</v>
      </c>
      <c r="F108" s="83">
        <f>E108/D108*100</f>
        <v>34.350017907421858</v>
      </c>
      <c r="G108" s="17"/>
      <c r="H108" s="17"/>
    </row>
    <row r="109" spans="1:8" x14ac:dyDescent="0.25">
      <c r="A109" s="65">
        <v>322</v>
      </c>
      <c r="B109" s="66" t="s">
        <v>23</v>
      </c>
      <c r="C109" s="265"/>
      <c r="D109" s="71">
        <f>SUM(D110)</f>
        <v>10000</v>
      </c>
      <c r="E109" s="91">
        <f>E110</f>
        <v>0</v>
      </c>
      <c r="F109" s="85">
        <v>0</v>
      </c>
    </row>
    <row r="110" spans="1:8" x14ac:dyDescent="0.25">
      <c r="A110" s="54">
        <v>3224</v>
      </c>
      <c r="B110" s="48" t="s">
        <v>42</v>
      </c>
      <c r="C110" s="264"/>
      <c r="D110" s="32">
        <v>10000</v>
      </c>
      <c r="E110" s="82">
        <v>0</v>
      </c>
      <c r="F110" s="84">
        <f>E110/D110*100</f>
        <v>0</v>
      </c>
    </row>
    <row r="111" spans="1:8" x14ac:dyDescent="0.25">
      <c r="A111" s="53">
        <v>323</v>
      </c>
      <c r="B111" s="66" t="s">
        <v>15</v>
      </c>
      <c r="C111" s="265"/>
      <c r="D111" s="71">
        <f>SUM(D112:D115)</f>
        <v>2310267</v>
      </c>
      <c r="E111" s="91">
        <f>SUM(E112:E115)</f>
        <v>797012.13</v>
      </c>
      <c r="F111" s="83">
        <f>E111/D111*100</f>
        <v>34.498702098069181</v>
      </c>
    </row>
    <row r="112" spans="1:8" x14ac:dyDescent="0.25">
      <c r="A112" s="54">
        <v>3232</v>
      </c>
      <c r="B112" s="48" t="s">
        <v>45</v>
      </c>
      <c r="C112" s="264"/>
      <c r="D112" s="32">
        <v>750000</v>
      </c>
      <c r="E112" s="82">
        <v>756954</v>
      </c>
      <c r="F112" s="84">
        <f t="shared" ref="F112:F115" si="29">E112/D112*100</f>
        <v>100.9272</v>
      </c>
    </row>
    <row r="113" spans="1:8" x14ac:dyDescent="0.25">
      <c r="A113" s="54">
        <v>3235</v>
      </c>
      <c r="B113" s="48" t="s">
        <v>33</v>
      </c>
      <c r="C113" s="264"/>
      <c r="D113" s="32">
        <v>1030267</v>
      </c>
      <c r="E113" s="82">
        <v>27625</v>
      </c>
      <c r="F113" s="84">
        <f t="shared" si="29"/>
        <v>2.6813437681688339</v>
      </c>
    </row>
    <row r="114" spans="1:8" x14ac:dyDescent="0.25">
      <c r="A114" s="54">
        <v>3237</v>
      </c>
      <c r="B114" s="48" t="s">
        <v>31</v>
      </c>
      <c r="C114" s="264"/>
      <c r="D114" s="32">
        <v>30000</v>
      </c>
      <c r="E114" s="82">
        <v>12433.13</v>
      </c>
      <c r="F114" s="84">
        <f t="shared" si="29"/>
        <v>41.443766666666662</v>
      </c>
    </row>
    <row r="115" spans="1:8" x14ac:dyDescent="0.25">
      <c r="A115" s="54">
        <v>3238</v>
      </c>
      <c r="B115" s="48" t="s">
        <v>47</v>
      </c>
      <c r="C115" s="264"/>
      <c r="D115" s="32">
        <v>500000</v>
      </c>
      <c r="E115" s="82">
        <v>0</v>
      </c>
      <c r="F115" s="84">
        <f t="shared" si="29"/>
        <v>0</v>
      </c>
    </row>
    <row r="116" spans="1:8" x14ac:dyDescent="0.25">
      <c r="A116" s="93">
        <v>4</v>
      </c>
      <c r="B116" s="94" t="s">
        <v>2</v>
      </c>
      <c r="C116" s="270">
        <f>C117+C121</f>
        <v>7978250</v>
      </c>
      <c r="D116" s="95">
        <f>D117+D121</f>
        <v>7978250</v>
      </c>
      <c r="E116" s="160">
        <f>E117+E121</f>
        <v>3372712.21</v>
      </c>
      <c r="F116" s="96">
        <f t="shared" ref="F116:F122" si="30">E116/D116*100</f>
        <v>42.273834612853697</v>
      </c>
    </row>
    <row r="117" spans="1:8" x14ac:dyDescent="0.25">
      <c r="A117" s="99">
        <v>41</v>
      </c>
      <c r="B117" s="98" t="s">
        <v>85</v>
      </c>
      <c r="C117" s="271">
        <v>6452000</v>
      </c>
      <c r="D117" s="98">
        <f>D118</f>
        <v>6452000</v>
      </c>
      <c r="E117" s="102">
        <f>E118</f>
        <v>3141009.08</v>
      </c>
      <c r="F117" s="103">
        <v>0</v>
      </c>
    </row>
    <row r="118" spans="1:8" x14ac:dyDescent="0.25">
      <c r="A118" s="99">
        <v>412</v>
      </c>
      <c r="B118" s="98" t="s">
        <v>16</v>
      </c>
      <c r="C118" s="271"/>
      <c r="D118" s="98">
        <f>D119+D120</f>
        <v>6452000</v>
      </c>
      <c r="E118" s="102">
        <f>E119+E120</f>
        <v>3141009.08</v>
      </c>
      <c r="F118" s="103">
        <v>0</v>
      </c>
    </row>
    <row r="119" spans="1:8" x14ac:dyDescent="0.25">
      <c r="A119" s="54">
        <v>4123</v>
      </c>
      <c r="B119" s="97" t="s">
        <v>86</v>
      </c>
      <c r="C119" s="272"/>
      <c r="D119" s="97">
        <v>2000</v>
      </c>
      <c r="E119" s="100">
        <v>0</v>
      </c>
      <c r="F119" s="84">
        <f t="shared" ref="F119:F120" si="31">E119/D119*100</f>
        <v>0</v>
      </c>
    </row>
    <row r="120" spans="1:8" x14ac:dyDescent="0.25">
      <c r="A120" s="54">
        <v>4126</v>
      </c>
      <c r="B120" s="333" t="s">
        <v>206</v>
      </c>
      <c r="C120" s="272"/>
      <c r="D120" s="97">
        <v>6450000</v>
      </c>
      <c r="E120" s="336">
        <v>3141009.08</v>
      </c>
      <c r="F120" s="84">
        <f t="shared" si="31"/>
        <v>48.697815193798448</v>
      </c>
    </row>
    <row r="121" spans="1:8" x14ac:dyDescent="0.25">
      <c r="A121" s="65">
        <v>42</v>
      </c>
      <c r="B121" s="66" t="s">
        <v>73</v>
      </c>
      <c r="C121" s="344">
        <v>1526250</v>
      </c>
      <c r="D121" s="345">
        <f>D122+D127</f>
        <v>1526250</v>
      </c>
      <c r="E121" s="152">
        <f>E122+E127</f>
        <v>231703.13</v>
      </c>
      <c r="F121" s="153">
        <f t="shared" si="30"/>
        <v>15.181204258804259</v>
      </c>
      <c r="G121" s="151"/>
      <c r="H121" s="20"/>
    </row>
    <row r="122" spans="1:8" x14ac:dyDescent="0.25">
      <c r="A122" s="65">
        <v>422</v>
      </c>
      <c r="B122" s="66" t="s">
        <v>17</v>
      </c>
      <c r="C122" s="265"/>
      <c r="D122" s="64">
        <f>SUM(D123:D126)</f>
        <v>1468050</v>
      </c>
      <c r="E122" s="87">
        <f>SUM(E123:E126)</f>
        <v>231703.13</v>
      </c>
      <c r="F122" s="119">
        <f t="shared" si="30"/>
        <v>15.783054391880386</v>
      </c>
      <c r="G122" s="11"/>
      <c r="H122" s="20"/>
    </row>
    <row r="123" spans="1:8" x14ac:dyDescent="0.25">
      <c r="A123" s="31">
        <v>4221</v>
      </c>
      <c r="B123" s="48" t="s">
        <v>52</v>
      </c>
      <c r="C123" s="264"/>
      <c r="D123" s="49">
        <v>1350000</v>
      </c>
      <c r="E123" s="78">
        <v>231703.13</v>
      </c>
      <c r="F123" s="78">
        <f t="shared" ref="F123:F126" si="32">E123/D123*100</f>
        <v>17.163194814814815</v>
      </c>
      <c r="G123" s="11"/>
      <c r="H123" s="20"/>
    </row>
    <row r="124" spans="1:8" x14ac:dyDescent="0.25">
      <c r="A124" s="31">
        <v>4222</v>
      </c>
      <c r="B124" s="48" t="s">
        <v>51</v>
      </c>
      <c r="C124" s="264"/>
      <c r="D124" s="49">
        <v>15000</v>
      </c>
      <c r="E124" s="78">
        <v>0</v>
      </c>
      <c r="F124" s="78">
        <f t="shared" si="32"/>
        <v>0</v>
      </c>
      <c r="G124" s="11"/>
      <c r="H124" s="20"/>
    </row>
    <row r="125" spans="1:8" x14ac:dyDescent="0.25">
      <c r="A125" s="31">
        <v>4223</v>
      </c>
      <c r="B125" s="48" t="s">
        <v>69</v>
      </c>
      <c r="C125" s="264"/>
      <c r="D125" s="49">
        <v>14000</v>
      </c>
      <c r="E125" s="78">
        <v>0</v>
      </c>
      <c r="F125" s="78">
        <v>0</v>
      </c>
      <c r="G125" s="11"/>
      <c r="H125" s="20"/>
    </row>
    <row r="126" spans="1:8" x14ac:dyDescent="0.25">
      <c r="A126" s="31">
        <v>4225</v>
      </c>
      <c r="B126" s="48" t="s">
        <v>87</v>
      </c>
      <c r="C126" s="264"/>
      <c r="D126" s="49">
        <v>89050</v>
      </c>
      <c r="E126" s="78">
        <v>0</v>
      </c>
      <c r="F126" s="78">
        <f t="shared" si="32"/>
        <v>0</v>
      </c>
      <c r="G126" s="11"/>
      <c r="H126" s="20"/>
    </row>
    <row r="127" spans="1:8" x14ac:dyDescent="0.25">
      <c r="A127" s="65">
        <v>426</v>
      </c>
      <c r="B127" s="66" t="s">
        <v>21</v>
      </c>
      <c r="C127" s="265"/>
      <c r="D127" s="64">
        <f>D128</f>
        <v>58200</v>
      </c>
      <c r="E127" s="87">
        <f>E128</f>
        <v>0</v>
      </c>
      <c r="F127" s="77">
        <v>0</v>
      </c>
      <c r="G127" s="11"/>
      <c r="H127" s="20"/>
    </row>
    <row r="128" spans="1:8" x14ac:dyDescent="0.25">
      <c r="A128" s="31">
        <v>4262</v>
      </c>
      <c r="B128" s="48" t="s">
        <v>88</v>
      </c>
      <c r="C128" s="264"/>
      <c r="D128" s="49">
        <v>58200</v>
      </c>
      <c r="E128" s="78">
        <v>0</v>
      </c>
      <c r="F128" s="78">
        <v>0</v>
      </c>
      <c r="G128" s="11"/>
      <c r="H128" s="20"/>
    </row>
    <row r="129" spans="1:8" ht="31.5" x14ac:dyDescent="0.25">
      <c r="A129" s="107" t="s">
        <v>89</v>
      </c>
      <c r="B129" s="108" t="s">
        <v>90</v>
      </c>
      <c r="C129" s="268">
        <f>C130+C145</f>
        <v>337395</v>
      </c>
      <c r="D129" s="109">
        <f>D130+D145</f>
        <v>337395</v>
      </c>
      <c r="E129" s="110">
        <f>E130+E145</f>
        <v>79081.649999999994</v>
      </c>
      <c r="F129" s="111">
        <f>E129/D129*100</f>
        <v>23.43889209976437</v>
      </c>
      <c r="G129" s="17"/>
      <c r="H129" s="17"/>
    </row>
    <row r="130" spans="1:8" s="15" customFormat="1" x14ac:dyDescent="0.25">
      <c r="A130" s="38">
        <v>12</v>
      </c>
      <c r="B130" s="38" t="s">
        <v>91</v>
      </c>
      <c r="C130" s="29">
        <f>C131</f>
        <v>133370</v>
      </c>
      <c r="D130" s="39">
        <f>D131</f>
        <v>133370</v>
      </c>
      <c r="E130" s="90">
        <f t="shared" ref="E130" si="33">SUM(E131)</f>
        <v>24515.329999999998</v>
      </c>
      <c r="F130" s="83">
        <f>E130/D130*100</f>
        <v>18.381442603284096</v>
      </c>
      <c r="G130" s="17"/>
      <c r="H130" s="17"/>
    </row>
    <row r="131" spans="1:8" s="14" customFormat="1" x14ac:dyDescent="0.2">
      <c r="A131" s="40">
        <v>3</v>
      </c>
      <c r="B131" s="41" t="s">
        <v>5</v>
      </c>
      <c r="C131" s="261">
        <f>C132+C140</f>
        <v>133370</v>
      </c>
      <c r="D131" s="42">
        <f>D132+D140</f>
        <v>133370</v>
      </c>
      <c r="E131" s="75">
        <f>E132+E140</f>
        <v>24515.329999999998</v>
      </c>
      <c r="F131" s="76">
        <f>SUM(E131/D131*100)</f>
        <v>18.381442603284096</v>
      </c>
      <c r="G131" s="11"/>
    </row>
    <row r="132" spans="1:8" s="6" customFormat="1" ht="14.25" customHeight="1" x14ac:dyDescent="0.25">
      <c r="A132" s="43">
        <v>31</v>
      </c>
      <c r="B132" s="44" t="s">
        <v>0</v>
      </c>
      <c r="C132" s="262">
        <v>130970</v>
      </c>
      <c r="D132" s="45">
        <f>D133+D138+D136</f>
        <v>130970</v>
      </c>
      <c r="E132" s="77">
        <f>E133+E138+E136</f>
        <v>24277.07</v>
      </c>
      <c r="F132" s="77">
        <f>SUM(E132/D132*100)</f>
        <v>18.536359471634725</v>
      </c>
      <c r="G132" s="11"/>
      <c r="H132" s="11"/>
    </row>
    <row r="133" spans="1:8" s="15" customFormat="1" ht="14.25" customHeight="1" x14ac:dyDescent="0.25">
      <c r="A133" s="30">
        <v>311</v>
      </c>
      <c r="B133" s="46" t="s">
        <v>18</v>
      </c>
      <c r="C133" s="263"/>
      <c r="D133" s="47">
        <f>SUM(D134:D135)</f>
        <v>110030</v>
      </c>
      <c r="E133" s="86">
        <f>SUM(E134:E135)</f>
        <v>20838.68</v>
      </c>
      <c r="F133" s="77">
        <f t="shared" ref="F133:F139" si="34">E133/D133*100</f>
        <v>18.93908933927111</v>
      </c>
      <c r="G133" s="11"/>
      <c r="H133" s="16"/>
    </row>
    <row r="134" spans="1:8" ht="14.25" customHeight="1" x14ac:dyDescent="0.25">
      <c r="A134" s="31">
        <v>3111</v>
      </c>
      <c r="B134" s="48" t="s">
        <v>35</v>
      </c>
      <c r="C134" s="264"/>
      <c r="D134" s="49">
        <v>109730</v>
      </c>
      <c r="E134" s="78">
        <v>20838.68</v>
      </c>
      <c r="F134" s="78">
        <f t="shared" si="34"/>
        <v>18.990868495397795</v>
      </c>
      <c r="G134" s="11"/>
      <c r="H134" s="20"/>
    </row>
    <row r="135" spans="1:8" ht="14.25" customHeight="1" x14ac:dyDescent="0.25">
      <c r="A135" s="112">
        <v>3113</v>
      </c>
      <c r="B135" s="113" t="s">
        <v>55</v>
      </c>
      <c r="C135" s="273"/>
      <c r="D135" s="114">
        <v>300</v>
      </c>
      <c r="E135" s="115">
        <v>0</v>
      </c>
      <c r="F135" s="115">
        <v>0</v>
      </c>
      <c r="G135" s="11"/>
      <c r="H135" s="20"/>
    </row>
    <row r="136" spans="1:8" ht="14.25" customHeight="1" x14ac:dyDescent="0.25">
      <c r="A136" s="43">
        <v>312</v>
      </c>
      <c r="B136" s="44" t="s">
        <v>57</v>
      </c>
      <c r="C136" s="262"/>
      <c r="D136" s="64">
        <f>D137</f>
        <v>2390</v>
      </c>
      <c r="E136" s="87">
        <f>E137</f>
        <v>0</v>
      </c>
      <c r="F136" s="76">
        <f>SUM(E136/D136*100)</f>
        <v>0</v>
      </c>
      <c r="G136" s="11"/>
      <c r="H136" s="20"/>
    </row>
    <row r="137" spans="1:8" ht="14.25" customHeight="1" x14ac:dyDescent="0.25">
      <c r="A137" s="31">
        <v>3121</v>
      </c>
      <c r="B137" s="48" t="s">
        <v>57</v>
      </c>
      <c r="C137" s="264"/>
      <c r="D137" s="49">
        <v>2390</v>
      </c>
      <c r="E137" s="78">
        <v>0</v>
      </c>
      <c r="F137" s="78">
        <f t="shared" si="34"/>
        <v>0</v>
      </c>
      <c r="G137" s="11"/>
      <c r="H137" s="20"/>
    </row>
    <row r="138" spans="1:8" x14ac:dyDescent="0.25">
      <c r="A138" s="98">
        <v>313</v>
      </c>
      <c r="B138" s="98" t="s">
        <v>19</v>
      </c>
      <c r="C138" s="271"/>
      <c r="D138" s="98">
        <f>D139</f>
        <v>18550</v>
      </c>
      <c r="E138" s="102">
        <f>E139</f>
        <v>3438.39</v>
      </c>
      <c r="F138" s="103">
        <f t="shared" si="34"/>
        <v>18.535795148247978</v>
      </c>
    </row>
    <row r="139" spans="1:8" x14ac:dyDescent="0.25">
      <c r="A139" s="121">
        <v>3132</v>
      </c>
      <c r="B139" s="97" t="s">
        <v>36</v>
      </c>
      <c r="C139" s="272"/>
      <c r="D139" s="97">
        <v>18550</v>
      </c>
      <c r="E139" s="100">
        <v>3438.39</v>
      </c>
      <c r="F139" s="101">
        <f t="shared" si="34"/>
        <v>18.535795148247978</v>
      </c>
    </row>
    <row r="140" spans="1:8" s="6" customFormat="1" ht="14.25" customHeight="1" x14ac:dyDescent="0.25">
      <c r="A140" s="116">
        <v>32</v>
      </c>
      <c r="B140" s="117" t="s">
        <v>1</v>
      </c>
      <c r="C140" s="274">
        <v>2400</v>
      </c>
      <c r="D140" s="118">
        <f>D141</f>
        <v>2400</v>
      </c>
      <c r="E140" s="120">
        <f>E141</f>
        <v>238.26</v>
      </c>
      <c r="F140" s="120">
        <f>SUM(E140/D140*100)</f>
        <v>9.9275000000000002</v>
      </c>
      <c r="G140" s="11"/>
      <c r="H140" s="11"/>
    </row>
    <row r="141" spans="1:8" s="15" customFormat="1" ht="14.25" customHeight="1" x14ac:dyDescent="0.25">
      <c r="A141" s="30">
        <v>321</v>
      </c>
      <c r="B141" s="46" t="s">
        <v>22</v>
      </c>
      <c r="C141" s="263"/>
      <c r="D141" s="42">
        <f>SUM(D142:D144)</f>
        <v>2400</v>
      </c>
      <c r="E141" s="76">
        <f>SUM(E142:E144)</f>
        <v>238.26</v>
      </c>
      <c r="F141" s="77">
        <f>E141/D141*100</f>
        <v>9.9275000000000002</v>
      </c>
      <c r="G141" s="11"/>
      <c r="H141" s="16"/>
    </row>
    <row r="142" spans="1:8" x14ac:dyDescent="0.25">
      <c r="A142" s="31" t="s">
        <v>38</v>
      </c>
      <c r="B142" s="48" t="s">
        <v>39</v>
      </c>
      <c r="C142" s="264"/>
      <c r="D142" s="49">
        <v>500</v>
      </c>
      <c r="E142" s="78">
        <v>0</v>
      </c>
      <c r="F142" s="78">
        <f t="shared" ref="F142:F143" si="35">E142/D142*100</f>
        <v>0</v>
      </c>
      <c r="G142" s="11"/>
      <c r="H142" s="20"/>
    </row>
    <row r="143" spans="1:8" x14ac:dyDescent="0.25">
      <c r="A143" s="31" t="s">
        <v>40</v>
      </c>
      <c r="B143" s="48" t="s">
        <v>26</v>
      </c>
      <c r="C143" s="264"/>
      <c r="D143" s="49">
        <v>1900</v>
      </c>
      <c r="E143" s="78">
        <v>238.26</v>
      </c>
      <c r="F143" s="78">
        <f t="shared" si="35"/>
        <v>12.54</v>
      </c>
      <c r="G143" s="11"/>
      <c r="H143" s="20"/>
    </row>
    <row r="144" spans="1:8" x14ac:dyDescent="0.25">
      <c r="A144" s="31">
        <v>3213</v>
      </c>
      <c r="B144" s="48" t="s">
        <v>27</v>
      </c>
      <c r="C144" s="264"/>
      <c r="D144" s="49">
        <v>0</v>
      </c>
      <c r="E144" s="78">
        <v>0</v>
      </c>
      <c r="F144" s="78">
        <v>0</v>
      </c>
      <c r="G144" s="11"/>
      <c r="H144" s="20"/>
    </row>
    <row r="145" spans="1:8" s="15" customFormat="1" x14ac:dyDescent="0.25">
      <c r="A145" s="332">
        <v>51011</v>
      </c>
      <c r="B145" s="38" t="s">
        <v>205</v>
      </c>
      <c r="C145" s="29">
        <f>C146+C155</f>
        <v>204025</v>
      </c>
      <c r="D145" s="39">
        <f>D146+D155</f>
        <v>204025</v>
      </c>
      <c r="E145" s="90">
        <f t="shared" ref="C145:E146" si="36">E146</f>
        <v>54566.32</v>
      </c>
      <c r="F145" s="83">
        <f>E145/D145*100</f>
        <v>26.744918514887882</v>
      </c>
      <c r="G145" s="17"/>
      <c r="H145" s="17"/>
    </row>
    <row r="146" spans="1:8" s="14" customFormat="1" x14ac:dyDescent="0.2">
      <c r="A146" s="40">
        <v>3</v>
      </c>
      <c r="B146" s="41" t="s">
        <v>5</v>
      </c>
      <c r="C146" s="261">
        <f t="shared" si="36"/>
        <v>198423</v>
      </c>
      <c r="D146" s="42">
        <f t="shared" si="36"/>
        <v>198423</v>
      </c>
      <c r="E146" s="76">
        <f>E147+E155</f>
        <v>54566.32</v>
      </c>
      <c r="F146" s="76">
        <f>E147/D147</f>
        <v>0.27232740156131091</v>
      </c>
      <c r="G146" s="11"/>
    </row>
    <row r="147" spans="1:8" s="6" customFormat="1" ht="14.25" customHeight="1" x14ac:dyDescent="0.25">
      <c r="A147" s="43">
        <v>31</v>
      </c>
      <c r="B147" s="44" t="s">
        <v>0</v>
      </c>
      <c r="C147" s="262">
        <v>198423</v>
      </c>
      <c r="D147" s="45">
        <f>D148+D153+D151</f>
        <v>198423</v>
      </c>
      <c r="E147" s="77">
        <f>E148+E153+E151</f>
        <v>54036.02</v>
      </c>
      <c r="F147" s="77">
        <f>SUM(E147/D147*100)</f>
        <v>27.23274015613109</v>
      </c>
      <c r="G147" s="11"/>
      <c r="H147" s="11"/>
    </row>
    <row r="148" spans="1:8" s="15" customFormat="1" ht="14.25" customHeight="1" x14ac:dyDescent="0.25">
      <c r="A148" s="30">
        <v>311</v>
      </c>
      <c r="B148" s="46" t="s">
        <v>18</v>
      </c>
      <c r="C148" s="263"/>
      <c r="D148" s="47">
        <f>SUM(D149:D150)</f>
        <v>170347</v>
      </c>
      <c r="E148" s="86">
        <f>SUM(E149:E150)</f>
        <v>46382.85</v>
      </c>
      <c r="F148" s="77">
        <f t="shared" ref="F148:F154" si="37">E148/D148*100</f>
        <v>27.228451337563914</v>
      </c>
      <c r="G148" s="11"/>
      <c r="H148" s="16"/>
    </row>
    <row r="149" spans="1:8" ht="14.25" customHeight="1" x14ac:dyDescent="0.25">
      <c r="A149" s="31">
        <v>3111</v>
      </c>
      <c r="B149" s="48" t="s">
        <v>35</v>
      </c>
      <c r="C149" s="264"/>
      <c r="D149" s="49">
        <v>168847</v>
      </c>
      <c r="E149" s="78">
        <v>46382.85</v>
      </c>
      <c r="F149" s="78">
        <f t="shared" si="37"/>
        <v>27.470342973224277</v>
      </c>
      <c r="G149" s="11"/>
      <c r="H149" s="20"/>
    </row>
    <row r="150" spans="1:8" ht="14.25" customHeight="1" x14ac:dyDescent="0.25">
      <c r="A150" s="112">
        <v>3113</v>
      </c>
      <c r="B150" s="113" t="s">
        <v>55</v>
      </c>
      <c r="C150" s="273"/>
      <c r="D150" s="114">
        <v>1500</v>
      </c>
      <c r="E150" s="115">
        <v>0</v>
      </c>
      <c r="F150" s="115">
        <f t="shared" si="37"/>
        <v>0</v>
      </c>
      <c r="G150" s="11"/>
      <c r="H150" s="20"/>
    </row>
    <row r="151" spans="1:8" ht="14.25" customHeight="1" x14ac:dyDescent="0.25">
      <c r="A151" s="43">
        <v>312</v>
      </c>
      <c r="B151" s="44" t="s">
        <v>57</v>
      </c>
      <c r="C151" s="262"/>
      <c r="D151" s="64">
        <f>D152</f>
        <v>0</v>
      </c>
      <c r="E151" s="87">
        <f>E152</f>
        <v>0</v>
      </c>
      <c r="F151" s="76">
        <v>0</v>
      </c>
      <c r="G151" s="11"/>
      <c r="H151" s="20"/>
    </row>
    <row r="152" spans="1:8" ht="14.25" customHeight="1" x14ac:dyDescent="0.25">
      <c r="A152" s="31">
        <v>3121</v>
      </c>
      <c r="B152" s="48" t="s">
        <v>57</v>
      </c>
      <c r="C152" s="264"/>
      <c r="D152" s="49">
        <v>0</v>
      </c>
      <c r="E152" s="78">
        <v>0</v>
      </c>
      <c r="F152" s="78">
        <v>0</v>
      </c>
      <c r="G152" s="11"/>
      <c r="H152" s="20"/>
    </row>
    <row r="153" spans="1:8" x14ac:dyDescent="0.25">
      <c r="A153" s="99">
        <v>313</v>
      </c>
      <c r="B153" s="98" t="s">
        <v>19</v>
      </c>
      <c r="C153" s="271"/>
      <c r="D153" s="98">
        <f>D154</f>
        <v>28076</v>
      </c>
      <c r="E153" s="102">
        <f>E154</f>
        <v>7653.17</v>
      </c>
      <c r="F153" s="103">
        <f t="shared" si="37"/>
        <v>27.258761931899134</v>
      </c>
    </row>
    <row r="154" spans="1:8" x14ac:dyDescent="0.25">
      <c r="A154" s="337">
        <v>3132</v>
      </c>
      <c r="B154" s="97" t="s">
        <v>36</v>
      </c>
      <c r="C154" s="272"/>
      <c r="D154" s="97">
        <v>28076</v>
      </c>
      <c r="E154" s="100">
        <v>7653.17</v>
      </c>
      <c r="F154" s="101">
        <f t="shared" si="37"/>
        <v>27.258761931899134</v>
      </c>
    </row>
    <row r="155" spans="1:8" x14ac:dyDescent="0.25">
      <c r="A155" s="116">
        <v>32</v>
      </c>
      <c r="B155" s="338" t="s">
        <v>1</v>
      </c>
      <c r="C155" s="313">
        <v>5602</v>
      </c>
      <c r="D155" s="313">
        <f>D156</f>
        <v>5602</v>
      </c>
      <c r="E155" s="314">
        <f>E156</f>
        <v>530.29999999999995</v>
      </c>
      <c r="F155" s="343">
        <f>E155/D155*100</f>
        <v>9.4662620492681171</v>
      </c>
    </row>
    <row r="156" spans="1:8" x14ac:dyDescent="0.25">
      <c r="A156" s="30">
        <v>321</v>
      </c>
      <c r="B156" s="303" t="s">
        <v>22</v>
      </c>
      <c r="C156" s="272"/>
      <c r="D156" s="98">
        <f>D157</f>
        <v>5602</v>
      </c>
      <c r="E156" s="102">
        <f>E157</f>
        <v>530.29999999999995</v>
      </c>
      <c r="F156" s="103">
        <f>E156/D156*100</f>
        <v>9.4662620492681171</v>
      </c>
    </row>
    <row r="157" spans="1:8" x14ac:dyDescent="0.25">
      <c r="A157" s="54">
        <v>3212</v>
      </c>
      <c r="B157" s="48" t="s">
        <v>26</v>
      </c>
      <c r="C157" s="339"/>
      <c r="D157" s="340">
        <v>5602</v>
      </c>
      <c r="E157" s="341">
        <v>530.29999999999995</v>
      </c>
      <c r="F157" s="342">
        <f>E157/D157*100</f>
        <v>9.4662620492681171</v>
      </c>
    </row>
    <row r="158" spans="1:8" s="6" customFormat="1" x14ac:dyDescent="0.25">
      <c r="A158" s="156" t="s">
        <v>92</v>
      </c>
      <c r="B158" s="157" t="s">
        <v>93</v>
      </c>
      <c r="C158" s="309">
        <f t="shared" ref="C158:E158" si="38">C159</f>
        <v>10386950</v>
      </c>
      <c r="D158" s="309">
        <f t="shared" si="38"/>
        <v>10386950</v>
      </c>
      <c r="E158" s="310">
        <f t="shared" si="38"/>
        <v>3940979.31</v>
      </c>
      <c r="F158" s="159">
        <f t="shared" ref="F158" si="39">SUM(E158/D158*100)</f>
        <v>37.941641290272891</v>
      </c>
      <c r="G158" s="11"/>
      <c r="H158" s="11"/>
    </row>
    <row r="159" spans="1:8" x14ac:dyDescent="0.25">
      <c r="A159" s="299" t="s">
        <v>174</v>
      </c>
      <c r="B159" s="300" t="s">
        <v>175</v>
      </c>
      <c r="C159" s="307">
        <f>C160+C179</f>
        <v>10386950</v>
      </c>
      <c r="D159" s="307">
        <f t="shared" ref="D159:E159" si="40">D160+D179</f>
        <v>10386950</v>
      </c>
      <c r="E159" s="335">
        <f t="shared" si="40"/>
        <v>3940979.31</v>
      </c>
      <c r="F159" s="305">
        <f>E159/D159*100</f>
        <v>37.941641290272891</v>
      </c>
    </row>
    <row r="160" spans="1:8" x14ac:dyDescent="0.25">
      <c r="A160" s="332">
        <v>56511</v>
      </c>
      <c r="B160" s="38" t="s">
        <v>204</v>
      </c>
      <c r="C160" s="315">
        <f>C161</f>
        <v>9636950</v>
      </c>
      <c r="D160" s="315">
        <f t="shared" ref="D160:E160" si="41">D161</f>
        <v>9636950</v>
      </c>
      <c r="E160" s="316">
        <f t="shared" si="41"/>
        <v>3940979.31</v>
      </c>
      <c r="F160" s="80">
        <f>E160/D160*100</f>
        <v>40.894466714053721</v>
      </c>
    </row>
    <row r="161" spans="1:6" x14ac:dyDescent="0.25">
      <c r="A161" s="40">
        <v>3</v>
      </c>
      <c r="B161" s="301" t="s">
        <v>5</v>
      </c>
      <c r="C161" s="271">
        <f>C162+C170</f>
        <v>9636950</v>
      </c>
      <c r="D161" s="98">
        <f>D162+D170</f>
        <v>9636950</v>
      </c>
      <c r="E161" s="102">
        <f>E162+E170</f>
        <v>3940979.31</v>
      </c>
      <c r="F161" s="311">
        <f>E161/D161*100</f>
        <v>40.894466714053721</v>
      </c>
    </row>
    <row r="162" spans="1:6" x14ac:dyDescent="0.25">
      <c r="A162" s="43">
        <v>31</v>
      </c>
      <c r="B162" s="302" t="s">
        <v>0</v>
      </c>
      <c r="C162" s="312">
        <v>9331950</v>
      </c>
      <c r="D162" s="313">
        <f>D163+D166+D168</f>
        <v>9331950</v>
      </c>
      <c r="E162" s="314">
        <f>E163+E166+E168</f>
        <v>3868053.67</v>
      </c>
      <c r="F162" s="311">
        <f t="shared" ref="F162:F163" si="42">E162/D162*100</f>
        <v>41.449575597811815</v>
      </c>
    </row>
    <row r="163" spans="1:6" x14ac:dyDescent="0.25">
      <c r="A163" s="30">
        <v>311</v>
      </c>
      <c r="B163" s="303" t="s">
        <v>18</v>
      </c>
      <c r="C163" s="271"/>
      <c r="D163" s="98">
        <f>D164+D165</f>
        <v>7830000</v>
      </c>
      <c r="E163" s="102">
        <f>E164+E165</f>
        <v>3250765.44</v>
      </c>
      <c r="F163" s="311">
        <f t="shared" si="42"/>
        <v>41.516799999999996</v>
      </c>
    </row>
    <row r="164" spans="1:6" x14ac:dyDescent="0.25">
      <c r="A164" s="31">
        <v>3111</v>
      </c>
      <c r="B164" s="304" t="s">
        <v>35</v>
      </c>
      <c r="C164" s="272"/>
      <c r="D164" s="97">
        <v>7800000</v>
      </c>
      <c r="E164" s="100">
        <v>3237687.89</v>
      </c>
      <c r="F164" s="306">
        <f>E164/D164*100</f>
        <v>41.508819102564104</v>
      </c>
    </row>
    <row r="165" spans="1:6" x14ac:dyDescent="0.25">
      <c r="A165" s="31">
        <v>3113</v>
      </c>
      <c r="B165" s="304" t="s">
        <v>55</v>
      </c>
      <c r="C165" s="272"/>
      <c r="D165" s="97">
        <v>30000</v>
      </c>
      <c r="E165" s="100">
        <v>13077.55</v>
      </c>
      <c r="F165" s="306">
        <f>E165/D165*100</f>
        <v>43.591833333333327</v>
      </c>
    </row>
    <row r="166" spans="1:6" x14ac:dyDescent="0.25">
      <c r="A166" s="43">
        <v>312</v>
      </c>
      <c r="B166" s="302" t="s">
        <v>57</v>
      </c>
      <c r="C166" s="271"/>
      <c r="D166" s="98">
        <f>D167</f>
        <v>210000</v>
      </c>
      <c r="E166" s="102">
        <f>E167</f>
        <v>89300</v>
      </c>
      <c r="F166" s="311">
        <f t="shared" ref="F166" si="43">E166/D166*100</f>
        <v>42.523809523809526</v>
      </c>
    </row>
    <row r="167" spans="1:6" x14ac:dyDescent="0.25">
      <c r="A167" s="31">
        <v>3121</v>
      </c>
      <c r="B167" s="304" t="s">
        <v>57</v>
      </c>
      <c r="C167" s="272"/>
      <c r="D167" s="97">
        <v>210000</v>
      </c>
      <c r="E167" s="100">
        <v>89300</v>
      </c>
      <c r="F167" s="306">
        <f>E167/D167*100</f>
        <v>42.523809523809526</v>
      </c>
    </row>
    <row r="168" spans="1:6" x14ac:dyDescent="0.25">
      <c r="A168" s="30">
        <v>313</v>
      </c>
      <c r="B168" s="303" t="s">
        <v>19</v>
      </c>
      <c r="C168" s="271"/>
      <c r="D168" s="98">
        <f>D169</f>
        <v>1291950</v>
      </c>
      <c r="E168" s="102">
        <f>E169</f>
        <v>527988.23</v>
      </c>
      <c r="F168" s="311">
        <f t="shared" ref="F168" si="44">E168/D168*100</f>
        <v>40.867543635589612</v>
      </c>
    </row>
    <row r="169" spans="1:6" x14ac:dyDescent="0.25">
      <c r="A169" s="31">
        <v>3132</v>
      </c>
      <c r="B169" s="304" t="s">
        <v>36</v>
      </c>
      <c r="C169" s="272"/>
      <c r="D169" s="97">
        <v>1291950</v>
      </c>
      <c r="E169" s="100">
        <v>527988.23</v>
      </c>
      <c r="F169" s="306">
        <f>E169/D169*100</f>
        <v>40.867543635589612</v>
      </c>
    </row>
    <row r="170" spans="1:6" x14ac:dyDescent="0.25">
      <c r="A170" s="43">
        <v>32</v>
      </c>
      <c r="B170" s="302" t="s">
        <v>1</v>
      </c>
      <c r="C170" s="312">
        <v>305000</v>
      </c>
      <c r="D170" s="313">
        <f>D171+D175</f>
        <v>305000</v>
      </c>
      <c r="E170" s="314">
        <f>E171+E175</f>
        <v>72925.64</v>
      </c>
      <c r="F170" s="311">
        <f t="shared" ref="F170:F171" si="45">E170/D170*100</f>
        <v>23.910045901639343</v>
      </c>
    </row>
    <row r="171" spans="1:6" x14ac:dyDescent="0.25">
      <c r="A171" s="30">
        <v>321</v>
      </c>
      <c r="B171" s="303" t="s">
        <v>22</v>
      </c>
      <c r="C171" s="271"/>
      <c r="D171" s="98">
        <f>D172+D173+D174</f>
        <v>290000</v>
      </c>
      <c r="E171" s="102">
        <f>E172+E173+E174</f>
        <v>72925.64</v>
      </c>
      <c r="F171" s="311">
        <f t="shared" si="45"/>
        <v>25.146772413793105</v>
      </c>
    </row>
    <row r="172" spans="1:6" x14ac:dyDescent="0.25">
      <c r="A172" s="31" t="s">
        <v>38</v>
      </c>
      <c r="B172" s="304" t="s">
        <v>39</v>
      </c>
      <c r="C172" s="272"/>
      <c r="D172" s="97">
        <v>40000</v>
      </c>
      <c r="E172" s="100">
        <v>0</v>
      </c>
      <c r="F172" s="306">
        <f t="shared" ref="F172:F175" si="46">E172/D172*100</f>
        <v>0</v>
      </c>
    </row>
    <row r="173" spans="1:6" x14ac:dyDescent="0.25">
      <c r="A173" s="31" t="s">
        <v>40</v>
      </c>
      <c r="B173" s="304" t="s">
        <v>26</v>
      </c>
      <c r="C173" s="272"/>
      <c r="D173" s="97">
        <v>230000</v>
      </c>
      <c r="E173" s="100">
        <v>72925.64</v>
      </c>
      <c r="F173" s="306">
        <f t="shared" si="46"/>
        <v>31.706800000000001</v>
      </c>
    </row>
    <row r="174" spans="1:6" x14ac:dyDescent="0.25">
      <c r="A174" s="31">
        <v>3213</v>
      </c>
      <c r="B174" s="304" t="s">
        <v>27</v>
      </c>
      <c r="C174" s="272"/>
      <c r="D174" s="97">
        <v>20000</v>
      </c>
      <c r="E174" s="100">
        <v>0</v>
      </c>
      <c r="F174" s="306">
        <f t="shared" si="46"/>
        <v>0</v>
      </c>
    </row>
    <row r="175" spans="1:6" x14ac:dyDescent="0.25">
      <c r="A175" s="65">
        <v>323</v>
      </c>
      <c r="B175" s="308" t="s">
        <v>15</v>
      </c>
      <c r="C175" s="271"/>
      <c r="D175" s="98">
        <f>D176+D177+D178</f>
        <v>15000</v>
      </c>
      <c r="E175" s="102">
        <f>E176+E177+E178</f>
        <v>0</v>
      </c>
      <c r="F175" s="311">
        <f t="shared" si="46"/>
        <v>0</v>
      </c>
    </row>
    <row r="176" spans="1:6" x14ac:dyDescent="0.25">
      <c r="A176" s="31">
        <v>3231</v>
      </c>
      <c r="B176" s="304" t="s">
        <v>44</v>
      </c>
      <c r="C176" s="272"/>
      <c r="D176" s="97">
        <v>0</v>
      </c>
      <c r="E176" s="100">
        <v>0</v>
      </c>
      <c r="F176" s="306"/>
    </row>
    <row r="177" spans="1:8" x14ac:dyDescent="0.25">
      <c r="A177" s="31">
        <v>3232</v>
      </c>
      <c r="B177" s="304" t="s">
        <v>45</v>
      </c>
      <c r="C177" s="272"/>
      <c r="D177" s="97">
        <v>0</v>
      </c>
      <c r="E177" s="100">
        <v>0</v>
      </c>
      <c r="F177" s="306"/>
    </row>
    <row r="178" spans="1:8" x14ac:dyDescent="0.25">
      <c r="A178" s="31">
        <v>3233</v>
      </c>
      <c r="B178" s="304" t="s">
        <v>60</v>
      </c>
      <c r="C178" s="272"/>
      <c r="D178" s="97">
        <v>15000</v>
      </c>
      <c r="E178" s="100">
        <v>0</v>
      </c>
      <c r="F178" s="306">
        <f t="shared" ref="F178:F179" si="47">E178/D178*100</f>
        <v>0</v>
      </c>
    </row>
    <row r="179" spans="1:8" x14ac:dyDescent="0.25">
      <c r="A179" s="38">
        <v>11</v>
      </c>
      <c r="B179" s="334" t="s">
        <v>4</v>
      </c>
      <c r="C179" s="271">
        <v>750000</v>
      </c>
      <c r="D179" s="98">
        <f>D180+D181</f>
        <v>750000</v>
      </c>
      <c r="E179" s="98">
        <f>E180+E181</f>
        <v>0</v>
      </c>
      <c r="F179" s="311">
        <f t="shared" si="47"/>
        <v>0</v>
      </c>
    </row>
    <row r="180" spans="1:8" x14ac:dyDescent="0.25">
      <c r="A180" s="31">
        <v>31</v>
      </c>
      <c r="B180" s="304" t="s">
        <v>0</v>
      </c>
      <c r="C180" s="272"/>
      <c r="D180" s="97">
        <v>720000</v>
      </c>
      <c r="E180" s="100">
        <v>0</v>
      </c>
      <c r="F180" s="306"/>
    </row>
    <row r="181" spans="1:8" x14ac:dyDescent="0.25">
      <c r="A181" s="31">
        <v>32</v>
      </c>
      <c r="B181" s="304" t="s">
        <v>1</v>
      </c>
      <c r="C181" s="272"/>
      <c r="D181" s="97">
        <v>30000</v>
      </c>
      <c r="E181" s="100">
        <v>0</v>
      </c>
      <c r="F181" s="306"/>
    </row>
    <row r="182" spans="1:8" s="6" customFormat="1" x14ac:dyDescent="0.25">
      <c r="A182" s="156" t="s">
        <v>94</v>
      </c>
      <c r="B182" s="157" t="s">
        <v>95</v>
      </c>
      <c r="C182" s="309">
        <f t="shared" ref="C182:E183" si="48">C183</f>
        <v>500612</v>
      </c>
      <c r="D182" s="309">
        <f t="shared" si="48"/>
        <v>500612</v>
      </c>
      <c r="E182" s="310">
        <f t="shared" si="48"/>
        <v>160771.02000000002</v>
      </c>
      <c r="F182" s="159">
        <f t="shared" ref="F182:F186" si="49">SUM(E182/D182*100)</f>
        <v>32.114895368069483</v>
      </c>
      <c r="G182" s="11"/>
      <c r="H182" s="11"/>
    </row>
    <row r="183" spans="1:8" ht="31.5" x14ac:dyDescent="0.25">
      <c r="A183" s="60" t="s">
        <v>166</v>
      </c>
      <c r="B183" s="104" t="s">
        <v>167</v>
      </c>
      <c r="C183" s="105">
        <f t="shared" si="48"/>
        <v>500612</v>
      </c>
      <c r="D183" s="105">
        <f t="shared" si="48"/>
        <v>500612</v>
      </c>
      <c r="E183" s="106">
        <f t="shared" si="48"/>
        <v>160771.02000000002</v>
      </c>
      <c r="F183" s="106">
        <f t="shared" si="49"/>
        <v>32.114895368069483</v>
      </c>
    </row>
    <row r="184" spans="1:8" x14ac:dyDescent="0.25">
      <c r="A184" s="68" t="s">
        <v>96</v>
      </c>
      <c r="B184" s="68"/>
      <c r="C184" s="260">
        <f>C185+C204</f>
        <v>500612</v>
      </c>
      <c r="D184" s="69">
        <f>D204+D185</f>
        <v>500612</v>
      </c>
      <c r="E184" s="75">
        <f>E185+E212</f>
        <v>160771.02000000002</v>
      </c>
      <c r="F184" s="75">
        <f t="shared" si="49"/>
        <v>32.114895368069483</v>
      </c>
    </row>
    <row r="185" spans="1:8" x14ac:dyDescent="0.25">
      <c r="A185" s="40">
        <v>3</v>
      </c>
      <c r="B185" s="41" t="s">
        <v>5</v>
      </c>
      <c r="C185" s="261">
        <f>C186+C194</f>
        <v>496666</v>
      </c>
      <c r="D185" s="42">
        <f>D186+D194</f>
        <v>496666</v>
      </c>
      <c r="E185" s="75">
        <f>E186+E194</f>
        <v>160771.02000000002</v>
      </c>
      <c r="F185" s="76">
        <f t="shared" si="49"/>
        <v>32.370047476573802</v>
      </c>
    </row>
    <row r="186" spans="1:8" x14ac:dyDescent="0.25">
      <c r="A186" s="43">
        <v>31</v>
      </c>
      <c r="B186" s="44" t="s">
        <v>0</v>
      </c>
      <c r="C186" s="262">
        <v>445929</v>
      </c>
      <c r="D186" s="45">
        <f>D187+D190+D192</f>
        <v>445929</v>
      </c>
      <c r="E186" s="77">
        <f>E187+E190+E192</f>
        <v>158204.51</v>
      </c>
      <c r="F186" s="77">
        <f t="shared" si="49"/>
        <v>35.477510993902619</v>
      </c>
    </row>
    <row r="187" spans="1:8" x14ac:dyDescent="0.25">
      <c r="A187" s="30">
        <v>311</v>
      </c>
      <c r="B187" s="46" t="s">
        <v>18</v>
      </c>
      <c r="C187" s="263"/>
      <c r="D187" s="47">
        <f>SUM(D188:D189)</f>
        <v>375309</v>
      </c>
      <c r="E187" s="86">
        <f>E188+E189</f>
        <v>132707.72</v>
      </c>
      <c r="F187" s="77">
        <f t="shared" ref="F187:F193" si="50">E187/D187*100</f>
        <v>35.359589031970991</v>
      </c>
    </row>
    <row r="188" spans="1:8" x14ac:dyDescent="0.25">
      <c r="A188" s="31">
        <v>3111</v>
      </c>
      <c r="B188" s="48" t="s">
        <v>35</v>
      </c>
      <c r="C188" s="264"/>
      <c r="D188" s="49">
        <v>370000</v>
      </c>
      <c r="E188" s="78">
        <v>132707.72</v>
      </c>
      <c r="F188" s="78">
        <f t="shared" si="50"/>
        <v>35.866951351351354</v>
      </c>
    </row>
    <row r="189" spans="1:8" x14ac:dyDescent="0.25">
      <c r="A189" s="31">
        <v>3113</v>
      </c>
      <c r="B189" s="48" t="s">
        <v>55</v>
      </c>
      <c r="C189" s="264"/>
      <c r="D189" s="49">
        <v>5309</v>
      </c>
      <c r="E189" s="78">
        <v>0</v>
      </c>
      <c r="F189" s="78">
        <f t="shared" si="50"/>
        <v>0</v>
      </c>
    </row>
    <row r="190" spans="1:8" x14ac:dyDescent="0.25">
      <c r="A190" s="43">
        <v>312</v>
      </c>
      <c r="B190" s="44" t="s">
        <v>57</v>
      </c>
      <c r="C190" s="262"/>
      <c r="D190" s="64">
        <f>D191</f>
        <v>7710</v>
      </c>
      <c r="E190" s="87">
        <f>E191</f>
        <v>3600</v>
      </c>
      <c r="F190" s="77">
        <f t="shared" si="50"/>
        <v>46.692607003891048</v>
      </c>
    </row>
    <row r="191" spans="1:8" x14ac:dyDescent="0.25">
      <c r="A191" s="31">
        <v>3121</v>
      </c>
      <c r="B191" s="48" t="s">
        <v>57</v>
      </c>
      <c r="C191" s="264"/>
      <c r="D191" s="49">
        <v>7710</v>
      </c>
      <c r="E191" s="78">
        <v>3600</v>
      </c>
      <c r="F191" s="78">
        <f t="shared" si="50"/>
        <v>46.692607003891048</v>
      </c>
    </row>
    <row r="192" spans="1:8" x14ac:dyDescent="0.25">
      <c r="A192" s="30">
        <v>313</v>
      </c>
      <c r="B192" s="46" t="s">
        <v>19</v>
      </c>
      <c r="C192" s="263"/>
      <c r="D192" s="42">
        <f>D193</f>
        <v>62910</v>
      </c>
      <c r="E192" s="76">
        <f>E193</f>
        <v>21896.79</v>
      </c>
      <c r="F192" s="77">
        <f t="shared" si="50"/>
        <v>34.806533142584648</v>
      </c>
    </row>
    <row r="193" spans="1:6" x14ac:dyDescent="0.25">
      <c r="A193" s="31">
        <v>3132</v>
      </c>
      <c r="B193" s="48" t="s">
        <v>36</v>
      </c>
      <c r="C193" s="264"/>
      <c r="D193" s="49">
        <v>62910</v>
      </c>
      <c r="E193" s="78">
        <v>21896.79</v>
      </c>
      <c r="F193" s="78">
        <f t="shared" si="50"/>
        <v>34.806533142584648</v>
      </c>
    </row>
    <row r="194" spans="1:6" x14ac:dyDescent="0.25">
      <c r="A194" s="43">
        <v>32</v>
      </c>
      <c r="B194" s="44" t="s">
        <v>1</v>
      </c>
      <c r="C194" s="262">
        <v>50737</v>
      </c>
      <c r="D194" s="50">
        <f>D199+D195</f>
        <v>50737</v>
      </c>
      <c r="E194" s="79">
        <f>E199+E195</f>
        <v>2566.5100000000002</v>
      </c>
      <c r="F194" s="79">
        <f>SUM(E194/D194*100)</f>
        <v>5.0584583242998207</v>
      </c>
    </row>
    <row r="195" spans="1:6" x14ac:dyDescent="0.25">
      <c r="A195" s="30">
        <v>321</v>
      </c>
      <c r="B195" s="46" t="s">
        <v>22</v>
      </c>
      <c r="C195" s="263"/>
      <c r="D195" s="42">
        <f>SUM(D196:D198)</f>
        <v>38043</v>
      </c>
      <c r="E195" s="76">
        <f>SUM(E196:E198)</f>
        <v>954</v>
      </c>
      <c r="F195" s="77">
        <f>E195/D195*100</f>
        <v>2.507688668086113</v>
      </c>
    </row>
    <row r="196" spans="1:6" x14ac:dyDescent="0.25">
      <c r="A196" s="31" t="s">
        <v>38</v>
      </c>
      <c r="B196" s="48" t="s">
        <v>39</v>
      </c>
      <c r="C196" s="264"/>
      <c r="D196" s="49">
        <v>15000</v>
      </c>
      <c r="E196" s="78">
        <v>0</v>
      </c>
      <c r="F196" s="78">
        <f t="shared" ref="F196:F198" si="51">E196/D196*100</f>
        <v>0</v>
      </c>
    </row>
    <row r="197" spans="1:6" x14ac:dyDescent="0.25">
      <c r="A197" s="31" t="s">
        <v>40</v>
      </c>
      <c r="B197" s="48" t="s">
        <v>26</v>
      </c>
      <c r="C197" s="264"/>
      <c r="D197" s="49">
        <v>4957</v>
      </c>
      <c r="E197" s="78">
        <v>954</v>
      </c>
      <c r="F197" s="78">
        <f t="shared" si="51"/>
        <v>19.245511398022998</v>
      </c>
    </row>
    <row r="198" spans="1:6" x14ac:dyDescent="0.25">
      <c r="A198" s="31">
        <v>3213</v>
      </c>
      <c r="B198" s="48" t="s">
        <v>27</v>
      </c>
      <c r="C198" s="264"/>
      <c r="D198" s="49">
        <v>18086</v>
      </c>
      <c r="E198" s="78">
        <v>0</v>
      </c>
      <c r="F198" s="78">
        <f t="shared" si="51"/>
        <v>0</v>
      </c>
    </row>
    <row r="199" spans="1:6" x14ac:dyDescent="0.25">
      <c r="A199" s="65">
        <v>323</v>
      </c>
      <c r="B199" s="66" t="s">
        <v>15</v>
      </c>
      <c r="C199" s="265"/>
      <c r="D199" s="64">
        <f>SUM(D200:D203)</f>
        <v>12694</v>
      </c>
      <c r="E199" s="87">
        <f>SUM(E200:E207)</f>
        <v>1612.51</v>
      </c>
      <c r="F199" s="77">
        <f>E199/D199*100</f>
        <v>12.70293051835513</v>
      </c>
    </row>
    <row r="200" spans="1:6" x14ac:dyDescent="0.25">
      <c r="A200" s="31">
        <v>3231</v>
      </c>
      <c r="B200" s="48" t="s">
        <v>44</v>
      </c>
      <c r="C200" s="264"/>
      <c r="D200" s="49">
        <v>694</v>
      </c>
      <c r="E200" s="78">
        <v>0</v>
      </c>
      <c r="F200" s="78">
        <f t="shared" ref="F200:F203" si="52">E200/D200*100</f>
        <v>0</v>
      </c>
    </row>
    <row r="201" spans="1:6" x14ac:dyDescent="0.25">
      <c r="A201" s="31">
        <v>3233</v>
      </c>
      <c r="B201" s="48" t="s">
        <v>60</v>
      </c>
      <c r="C201" s="264"/>
      <c r="D201" s="49">
        <v>4000</v>
      </c>
      <c r="E201" s="78">
        <v>1612.51</v>
      </c>
      <c r="F201" s="78">
        <f t="shared" si="52"/>
        <v>40.312749999999994</v>
      </c>
    </row>
    <row r="202" spans="1:6" x14ac:dyDescent="0.25">
      <c r="A202" s="31">
        <v>3235</v>
      </c>
      <c r="B202" s="48" t="s">
        <v>33</v>
      </c>
      <c r="C202" s="264"/>
      <c r="D202" s="49">
        <v>4000</v>
      </c>
      <c r="E202" s="78">
        <v>0</v>
      </c>
      <c r="F202" s="78">
        <f t="shared" si="52"/>
        <v>0</v>
      </c>
    </row>
    <row r="203" spans="1:6" x14ac:dyDescent="0.25">
      <c r="A203" s="31">
        <v>3237</v>
      </c>
      <c r="B203" s="48" t="s">
        <v>31</v>
      </c>
      <c r="C203" s="264"/>
      <c r="D203" s="49">
        <v>4000</v>
      </c>
      <c r="E203" s="78">
        <v>0</v>
      </c>
      <c r="F203" s="78">
        <f t="shared" si="52"/>
        <v>0</v>
      </c>
    </row>
    <row r="204" spans="1:6" x14ac:dyDescent="0.25">
      <c r="A204" s="67">
        <v>4</v>
      </c>
      <c r="B204" s="66" t="s">
        <v>2</v>
      </c>
      <c r="C204" s="265">
        <f>C205</f>
        <v>3946</v>
      </c>
      <c r="D204" s="64">
        <f>D205</f>
        <v>3946</v>
      </c>
      <c r="E204" s="87">
        <f>E205</f>
        <v>0</v>
      </c>
      <c r="F204" s="77">
        <v>0</v>
      </c>
    </row>
    <row r="205" spans="1:6" x14ac:dyDescent="0.25">
      <c r="A205" s="65">
        <v>42</v>
      </c>
      <c r="B205" s="66" t="s">
        <v>73</v>
      </c>
      <c r="C205" s="265">
        <v>3946</v>
      </c>
      <c r="D205" s="64">
        <f>D206</f>
        <v>3946</v>
      </c>
      <c r="E205" s="87">
        <f>E206</f>
        <v>0</v>
      </c>
      <c r="F205" s="77">
        <v>0</v>
      </c>
    </row>
    <row r="206" spans="1:6" x14ac:dyDescent="0.25">
      <c r="A206" s="65">
        <v>422</v>
      </c>
      <c r="B206" s="66" t="s">
        <v>17</v>
      </c>
      <c r="C206" s="265"/>
      <c r="D206" s="64">
        <f>SUM(D207:D210)</f>
        <v>3946</v>
      </c>
      <c r="E206" s="87">
        <f>SUM(E207:E210)</f>
        <v>0</v>
      </c>
      <c r="F206" s="77">
        <v>0</v>
      </c>
    </row>
    <row r="207" spans="1:6" x14ac:dyDescent="0.25">
      <c r="A207" s="31">
        <v>4221</v>
      </c>
      <c r="B207" s="48" t="s">
        <v>52</v>
      </c>
      <c r="C207" s="264"/>
      <c r="D207" s="49">
        <v>3946</v>
      </c>
      <c r="E207" s="78">
        <v>0</v>
      </c>
      <c r="F207" s="78">
        <v>0</v>
      </c>
    </row>
  </sheetData>
  <mergeCells count="3">
    <mergeCell ref="A5:B5"/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 alignWithMargins="0"/>
  <ignoredErrors>
    <ignoredError sqref="F6:F10 F19 F66 F71:F73 F68 F67" evalError="1"/>
    <ignoredError sqref="A21:A22 A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NASLOV</vt:lpstr>
      <vt:lpstr>Naslov I</vt:lpstr>
      <vt:lpstr>SAŽETAK</vt:lpstr>
      <vt:lpstr>Vrste prihoda i izvori</vt:lpstr>
      <vt:lpstr>Rashodi -funkcijska</vt:lpstr>
      <vt:lpstr>Rashodi po Izvorima</vt:lpstr>
      <vt:lpstr>Prihodi i rashodi ek.klasifikac</vt:lpstr>
      <vt:lpstr>Posebni dio, org.klasifika</vt:lpstr>
      <vt:lpstr>NASLOV!Print_Area</vt:lpstr>
      <vt:lpstr>'Posebni dio, org.klasifika'!Print_Area</vt:lpstr>
      <vt:lpstr>'Vrste prihoda i izvori'!Print_Area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AMilic</dc:creator>
  <cp:lastModifiedBy>Gordana Ivašković</cp:lastModifiedBy>
  <cp:lastPrinted>2025-07-21T10:50:55Z</cp:lastPrinted>
  <dcterms:created xsi:type="dcterms:W3CDTF">2022-08-26T07:26:16Z</dcterms:created>
  <dcterms:modified xsi:type="dcterms:W3CDTF">2026-07-17T09:49:20Z</dcterms:modified>
</cp:coreProperties>
</file>